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5" yWindow="30" windowWidth="2970" windowHeight="1605"/>
  </bookViews>
  <sheets>
    <sheet name="PMSBY-P-18" sheetId="1" r:id="rId1"/>
    <sheet name="PMJJBY-P-19" sheetId="2" r:id="rId2"/>
  </sheets>
  <definedNames>
    <definedName name="_xlnm.Print_Area" localSheetId="1">'PMJJBY-P-19'!$A$1:$Q$48</definedName>
  </definedNames>
  <calcPr calcId="125725"/>
</workbook>
</file>

<file path=xl/calcChain.xml><?xml version="1.0" encoding="utf-8"?>
<calcChain xmlns="http://schemas.openxmlformats.org/spreadsheetml/2006/main">
  <c r="G13" i="2"/>
  <c r="G13" i="1"/>
  <c r="N14" i="2"/>
  <c r="L14"/>
  <c r="G14"/>
  <c r="F14"/>
  <c r="E14"/>
  <c r="D14"/>
  <c r="G14" i="1"/>
  <c r="F14"/>
  <c r="E14"/>
  <c r="D14"/>
  <c r="N17" i="2"/>
  <c r="M17"/>
  <c r="L17"/>
  <c r="K17"/>
  <c r="N17" i="1"/>
  <c r="M17"/>
  <c r="L17"/>
  <c r="K17"/>
  <c r="J46" i="2"/>
  <c r="J34"/>
  <c r="J37"/>
  <c r="J38"/>
  <c r="J40"/>
  <c r="J41"/>
  <c r="J46" i="1"/>
  <c r="J34"/>
  <c r="J38"/>
  <c r="J40"/>
  <c r="N47" i="2" l="1"/>
  <c r="M47"/>
  <c r="L47"/>
  <c r="K47"/>
  <c r="G47"/>
  <c r="F47"/>
  <c r="E47"/>
  <c r="D47"/>
  <c r="P46"/>
  <c r="O46"/>
  <c r="I46"/>
  <c r="H46"/>
  <c r="P45"/>
  <c r="O45"/>
  <c r="I45"/>
  <c r="H45"/>
  <c r="P44"/>
  <c r="O44"/>
  <c r="Q44" s="1"/>
  <c r="I44"/>
  <c r="H44"/>
  <c r="P43"/>
  <c r="O43"/>
  <c r="I43"/>
  <c r="H43"/>
  <c r="N42"/>
  <c r="M42"/>
  <c r="L42"/>
  <c r="K42"/>
  <c r="G42"/>
  <c r="F42"/>
  <c r="E42"/>
  <c r="D42"/>
  <c r="P41"/>
  <c r="O41"/>
  <c r="I41"/>
  <c r="H41"/>
  <c r="P40"/>
  <c r="O40"/>
  <c r="I40"/>
  <c r="H40"/>
  <c r="P39"/>
  <c r="O39"/>
  <c r="I39"/>
  <c r="H39"/>
  <c r="P38"/>
  <c r="O38"/>
  <c r="I38"/>
  <c r="H38"/>
  <c r="P37"/>
  <c r="O37"/>
  <c r="I37"/>
  <c r="H37"/>
  <c r="P36"/>
  <c r="O36"/>
  <c r="I36"/>
  <c r="H36"/>
  <c r="P35"/>
  <c r="O35"/>
  <c r="I35"/>
  <c r="H35"/>
  <c r="Q34"/>
  <c r="P34"/>
  <c r="O34"/>
  <c r="I34"/>
  <c r="H34"/>
  <c r="P33"/>
  <c r="O33"/>
  <c r="I33"/>
  <c r="H33"/>
  <c r="N32"/>
  <c r="M32"/>
  <c r="L32"/>
  <c r="K32"/>
  <c r="G32"/>
  <c r="F32"/>
  <c r="E32"/>
  <c r="D32"/>
  <c r="P31"/>
  <c r="O31"/>
  <c r="I31"/>
  <c r="H31"/>
  <c r="Q35" l="1"/>
  <c r="J35"/>
  <c r="J39"/>
  <c r="J36"/>
  <c r="Q33"/>
  <c r="I42"/>
  <c r="J33"/>
  <c r="J44"/>
  <c r="J45"/>
  <c r="J43"/>
  <c r="J31"/>
  <c r="J32" s="1"/>
  <c r="O47"/>
  <c r="Q31"/>
  <c r="H42"/>
  <c r="Q36"/>
  <c r="I32"/>
  <c r="H32" s="1"/>
  <c r="P42"/>
  <c r="Q43"/>
  <c r="O42"/>
  <c r="P47"/>
  <c r="H47"/>
  <c r="I47"/>
  <c r="Q37"/>
  <c r="Q38"/>
  <c r="Q40"/>
  <c r="Q41"/>
  <c r="Q45"/>
  <c r="Q46"/>
  <c r="Q32"/>
  <c r="P32" s="1"/>
  <c r="O32" s="1"/>
  <c r="Q39"/>
  <c r="E30"/>
  <c r="E48" s="1"/>
  <c r="D30"/>
  <c r="D48" s="1"/>
  <c r="P29"/>
  <c r="O29"/>
  <c r="I29"/>
  <c r="H29"/>
  <c r="P28"/>
  <c r="O28"/>
  <c r="I28"/>
  <c r="H28"/>
  <c r="P27"/>
  <c r="O27"/>
  <c r="I27"/>
  <c r="H27"/>
  <c r="P26"/>
  <c r="O26"/>
  <c r="I26"/>
  <c r="H26"/>
  <c r="P25"/>
  <c r="O25"/>
  <c r="I25"/>
  <c r="H25"/>
  <c r="P24"/>
  <c r="O24"/>
  <c r="J47" l="1"/>
  <c r="Q29"/>
  <c r="J42"/>
  <c r="Q42"/>
  <c r="Q24"/>
  <c r="Q25"/>
  <c r="Q47"/>
  <c r="Q26"/>
  <c r="Q28"/>
  <c r="J25"/>
  <c r="J29"/>
  <c r="J27"/>
  <c r="J28"/>
  <c r="J26"/>
  <c r="I24"/>
  <c r="H24"/>
  <c r="P23"/>
  <c r="O23"/>
  <c r="I23"/>
  <c r="H23"/>
  <c r="P22"/>
  <c r="O22"/>
  <c r="I22"/>
  <c r="H22"/>
  <c r="P21"/>
  <c r="O21"/>
  <c r="I21"/>
  <c r="H21"/>
  <c r="P20"/>
  <c r="O20"/>
  <c r="I20"/>
  <c r="H20"/>
  <c r="P19"/>
  <c r="O19"/>
  <c r="I19"/>
  <c r="H19"/>
  <c r="P18"/>
  <c r="O18"/>
  <c r="I18"/>
  <c r="H18"/>
  <c r="P17"/>
  <c r="O17"/>
  <c r="I17"/>
  <c r="H17"/>
  <c r="P16"/>
  <c r="O16"/>
  <c r="Q16" s="1"/>
  <c r="I16"/>
  <c r="H16"/>
  <c r="P15"/>
  <c r="O15"/>
  <c r="I15"/>
  <c r="H15"/>
  <c r="P14"/>
  <c r="O14"/>
  <c r="I14"/>
  <c r="H14"/>
  <c r="P13"/>
  <c r="O13"/>
  <c r="P12"/>
  <c r="O12"/>
  <c r="I12"/>
  <c r="H12"/>
  <c r="Q12" l="1"/>
  <c r="Q19"/>
  <c r="J19"/>
  <c r="J24"/>
  <c r="Q22"/>
  <c r="J21"/>
  <c r="Q20"/>
  <c r="Q18"/>
  <c r="Q14"/>
  <c r="Q17"/>
  <c r="Q13"/>
  <c r="J16"/>
  <c r="Q21"/>
  <c r="J12"/>
  <c r="J15"/>
  <c r="J22"/>
  <c r="J14"/>
  <c r="J18"/>
  <c r="J23"/>
  <c r="J17"/>
  <c r="J20"/>
  <c r="I11"/>
  <c r="H11"/>
  <c r="P10"/>
  <c r="O10"/>
  <c r="I10"/>
  <c r="H10"/>
  <c r="P9"/>
  <c r="O9"/>
  <c r="I9"/>
  <c r="H9"/>
  <c r="P8"/>
  <c r="O8"/>
  <c r="I8"/>
  <c r="H8"/>
  <c r="P7"/>
  <c r="O7"/>
  <c r="I7"/>
  <c r="H7"/>
  <c r="A7"/>
  <c r="P6"/>
  <c r="O6"/>
  <c r="I6"/>
  <c r="H6"/>
  <c r="N47" i="1"/>
  <c r="M47"/>
  <c r="L47"/>
  <c r="K47"/>
  <c r="G47"/>
  <c r="F47"/>
  <c r="E47"/>
  <c r="D47"/>
  <c r="P46"/>
  <c r="O46"/>
  <c r="I46"/>
  <c r="H46"/>
  <c r="P45"/>
  <c r="O45"/>
  <c r="I45"/>
  <c r="H45"/>
  <c r="P44"/>
  <c r="O44"/>
  <c r="I44"/>
  <c r="J44" s="1"/>
  <c r="H44"/>
  <c r="P43"/>
  <c r="O43"/>
  <c r="I43"/>
  <c r="H43"/>
  <c r="N42"/>
  <c r="M42"/>
  <c r="L42"/>
  <c r="K42"/>
  <c r="G42"/>
  <c r="F42"/>
  <c r="E42"/>
  <c r="D42"/>
  <c r="P41"/>
  <c r="O41"/>
  <c r="I41"/>
  <c r="J41" s="1"/>
  <c r="H41"/>
  <c r="P40"/>
  <c r="O40"/>
  <c r="I40"/>
  <c r="H40"/>
  <c r="P39"/>
  <c r="O39"/>
  <c r="I39"/>
  <c r="H39"/>
  <c r="P38"/>
  <c r="O38"/>
  <c r="I38"/>
  <c r="H38"/>
  <c r="P37"/>
  <c r="O37"/>
  <c r="Q37" s="1"/>
  <c r="I37"/>
  <c r="H37"/>
  <c r="P36"/>
  <c r="O36"/>
  <c r="I36"/>
  <c r="J36" s="1"/>
  <c r="H36"/>
  <c r="P35"/>
  <c r="O35"/>
  <c r="Q35" s="1"/>
  <c r="I35"/>
  <c r="H35"/>
  <c r="P34"/>
  <c r="O34"/>
  <c r="I34"/>
  <c r="H34"/>
  <c r="P33"/>
  <c r="O33"/>
  <c r="I33"/>
  <c r="H33"/>
  <c r="N32"/>
  <c r="M32"/>
  <c r="L32"/>
  <c r="K32"/>
  <c r="G32"/>
  <c r="F32"/>
  <c r="E32"/>
  <c r="D32"/>
  <c r="P31"/>
  <c r="O31"/>
  <c r="O32" s="1"/>
  <c r="I31"/>
  <c r="H31"/>
  <c r="J45" l="1"/>
  <c r="Q36"/>
  <c r="J37"/>
  <c r="Q34"/>
  <c r="J35"/>
  <c r="J39"/>
  <c r="I42"/>
  <c r="J33"/>
  <c r="Q8" i="2"/>
  <c r="J43" i="1"/>
  <c r="J47" s="1"/>
  <c r="H32"/>
  <c r="J31"/>
  <c r="J32" s="1"/>
  <c r="Q43"/>
  <c r="Q10" i="2"/>
  <c r="Q39" i="1"/>
  <c r="I32"/>
  <c r="P42"/>
  <c r="J10" i="2"/>
  <c r="Q33" i="1"/>
  <c r="Q44"/>
  <c r="O47"/>
  <c r="A8" i="2"/>
  <c r="Q7" s="1"/>
  <c r="Q6"/>
  <c r="H47" i="1"/>
  <c r="Q9" i="2"/>
  <c r="J6"/>
  <c r="I47" i="1"/>
  <c r="Q31"/>
  <c r="Q32" s="1"/>
  <c r="P32" s="1"/>
  <c r="Q40"/>
  <c r="Q41"/>
  <c r="H42"/>
  <c r="Q45"/>
  <c r="Q46"/>
  <c r="Q38"/>
  <c r="O42"/>
  <c r="A9" i="2"/>
  <c r="A10" s="1"/>
  <c r="A11" s="1"/>
  <c r="A12" s="1"/>
  <c r="A13" s="1"/>
  <c r="A14" s="1"/>
  <c r="A15" s="1"/>
  <c r="A16" s="1"/>
  <c r="J9"/>
  <c r="J7"/>
  <c r="J8"/>
  <c r="N30" i="1"/>
  <c r="N48" s="1"/>
  <c r="M30"/>
  <c r="M48" s="1"/>
  <c r="L30"/>
  <c r="L48" s="1"/>
  <c r="K30"/>
  <c r="K48" s="1"/>
  <c r="G30"/>
  <c r="G48" s="1"/>
  <c r="F30"/>
  <c r="F48" s="1"/>
  <c r="P29"/>
  <c r="O29"/>
  <c r="I29"/>
  <c r="H29"/>
  <c r="P28"/>
  <c r="O28"/>
  <c r="I28"/>
  <c r="H28"/>
  <c r="P27"/>
  <c r="O27"/>
  <c r="I27"/>
  <c r="H27"/>
  <c r="P26"/>
  <c r="O26"/>
  <c r="I26"/>
  <c r="H26"/>
  <c r="P25"/>
  <c r="O25"/>
  <c r="I25"/>
  <c r="H25"/>
  <c r="P24"/>
  <c r="O24"/>
  <c r="I24"/>
  <c r="H24"/>
  <c r="P23"/>
  <c r="O23"/>
  <c r="I23"/>
  <c r="H23"/>
  <c r="P22"/>
  <c r="O22"/>
  <c r="I22"/>
  <c r="H22"/>
  <c r="P21"/>
  <c r="O21"/>
  <c r="I21"/>
  <c r="H21"/>
  <c r="P20"/>
  <c r="O20"/>
  <c r="I20"/>
  <c r="H20"/>
  <c r="P19"/>
  <c r="O19"/>
  <c r="I19"/>
  <c r="H19"/>
  <c r="P18"/>
  <c r="O18"/>
  <c r="I18"/>
  <c r="H18"/>
  <c r="P17"/>
  <c r="O17"/>
  <c r="I17"/>
  <c r="H17"/>
  <c r="P16"/>
  <c r="O16"/>
  <c r="I16"/>
  <c r="H16"/>
  <c r="P15"/>
  <c r="O15"/>
  <c r="I15"/>
  <c r="H15"/>
  <c r="P14"/>
  <c r="O14"/>
  <c r="I14"/>
  <c r="H14"/>
  <c r="P13"/>
  <c r="O13"/>
  <c r="P12"/>
  <c r="O12"/>
  <c r="I12"/>
  <c r="H12"/>
  <c r="P11"/>
  <c r="O11"/>
  <c r="I11"/>
  <c r="H11"/>
  <c r="P10"/>
  <c r="O10"/>
  <c r="I10"/>
  <c r="H10"/>
  <c r="P9"/>
  <c r="O9"/>
  <c r="I9"/>
  <c r="H9"/>
  <c r="P8"/>
  <c r="O8"/>
  <c r="I8"/>
  <c r="H8"/>
  <c r="P7"/>
  <c r="O7"/>
  <c r="I7"/>
  <c r="H7"/>
  <c r="A7"/>
  <c r="P6"/>
  <c r="O6"/>
  <c r="I6"/>
  <c r="H6"/>
  <c r="J42" l="1"/>
  <c r="J11"/>
  <c r="J14"/>
  <c r="J18"/>
  <c r="Q26"/>
  <c r="Q7"/>
  <c r="Q29"/>
  <c r="Q9"/>
  <c r="Q47"/>
  <c r="P47" s="1"/>
  <c r="Q13"/>
  <c r="Q24"/>
  <c r="J6"/>
  <c r="A8"/>
  <c r="J19"/>
  <c r="Q42"/>
  <c r="J16"/>
  <c r="J17"/>
  <c r="J15"/>
  <c r="J10"/>
  <c r="P30"/>
  <c r="Q11"/>
  <c r="Q15" i="2"/>
  <c r="A17"/>
  <c r="A18" s="1"/>
  <c r="A19" s="1"/>
  <c r="A20" s="1"/>
  <c r="A21" s="1"/>
  <c r="A22" s="1"/>
  <c r="A23" s="1"/>
  <c r="A24" s="1"/>
  <c r="J8" i="1"/>
  <c r="J9"/>
  <c r="Q6"/>
  <c r="A10"/>
  <c r="A11" s="1"/>
  <c r="O30"/>
  <c r="O48" s="1"/>
  <c r="A9"/>
  <c r="Q8" s="1"/>
  <c r="J23"/>
  <c r="J24"/>
  <c r="J27"/>
  <c r="J28"/>
  <c r="J29"/>
  <c r="J7"/>
  <c r="J12"/>
  <c r="J20"/>
  <c r="J21"/>
  <c r="J22"/>
  <c r="J26"/>
  <c r="J25"/>
  <c r="P48" l="1"/>
  <c r="Q10"/>
  <c r="A12"/>
  <c r="A13" s="1"/>
  <c r="Q23" i="2"/>
  <c r="A25"/>
  <c r="A26" s="1"/>
  <c r="A27" s="1"/>
  <c r="A28" s="1"/>
  <c r="J11"/>
  <c r="Q12" i="1" l="1"/>
  <c r="A14"/>
  <c r="A15" s="1"/>
  <c r="Q27" i="2"/>
  <c r="A29"/>
  <c r="K30" l="1"/>
  <c r="K48" s="1"/>
  <c r="Q14" i="1"/>
  <c r="A16"/>
  <c r="L30" i="2" l="1"/>
  <c r="L48" s="1"/>
  <c r="Q15" i="1"/>
  <c r="A17"/>
  <c r="M30" i="2" l="1"/>
  <c r="M48" s="1"/>
  <c r="O11"/>
  <c r="Q16" i="1"/>
  <c r="A18"/>
  <c r="Q17" l="1"/>
  <c r="A19"/>
  <c r="N30" i="2"/>
  <c r="N48" s="1"/>
  <c r="P11"/>
  <c r="P30" s="1"/>
  <c r="P48" s="1"/>
  <c r="O30"/>
  <c r="O48" s="1"/>
  <c r="Q11" l="1"/>
  <c r="Q30" s="1"/>
  <c r="Q48" s="1"/>
  <c r="Q18" i="1"/>
  <c r="A20"/>
  <c r="Q19" l="1"/>
  <c r="A21"/>
  <c r="Q20" l="1"/>
  <c r="A22"/>
  <c r="Q21" l="1"/>
  <c r="A23"/>
  <c r="Q22" l="1"/>
  <c r="A24"/>
  <c r="Q23" l="1"/>
  <c r="A25"/>
  <c r="A26" s="1"/>
  <c r="Q25" l="1"/>
  <c r="A27"/>
  <c r="A28" s="1"/>
  <c r="Q27" l="1"/>
  <c r="A29"/>
  <c r="Q28" s="1"/>
  <c r="Q30" l="1"/>
  <c r="Q48" s="1"/>
  <c r="D30"/>
  <c r="D48" s="1"/>
  <c r="H13"/>
  <c r="H30" s="1"/>
  <c r="H48" s="1"/>
  <c r="I13"/>
  <c r="I30" s="1"/>
  <c r="I48" s="1"/>
  <c r="E30"/>
  <c r="E48" s="1"/>
  <c r="J13" l="1"/>
  <c r="J30" s="1"/>
  <c r="J48" s="1"/>
  <c r="F30" i="2"/>
  <c r="F48" s="1"/>
  <c r="I13"/>
  <c r="I30" s="1"/>
  <c r="I48" s="1"/>
  <c r="G30"/>
  <c r="G48" s="1"/>
  <c r="H13"/>
  <c r="H30" s="1"/>
  <c r="H48" s="1"/>
  <c r="J13" l="1"/>
  <c r="J30" s="1"/>
  <c r="J48" s="1"/>
</calcChain>
</file>

<file path=xl/sharedStrings.xml><?xml version="1.0" encoding="utf-8"?>
<sst xmlns="http://schemas.openxmlformats.org/spreadsheetml/2006/main" count="202" uniqueCount="88">
  <si>
    <t>STATE: HIMACHAL PRADESH</t>
  </si>
  <si>
    <t>CONVENOR: UCO BANK</t>
  </si>
  <si>
    <t>Sr.No.</t>
  </si>
  <si>
    <t>Name of the Bank</t>
  </si>
  <si>
    <t>Insurer with whom MOU signed</t>
  </si>
  <si>
    <t>Urban</t>
  </si>
  <si>
    <t>Rural</t>
  </si>
  <si>
    <t>Total</t>
  </si>
  <si>
    <t>Male</t>
  </si>
  <si>
    <t>Female</t>
  </si>
  <si>
    <t>Lives</t>
  </si>
  <si>
    <t xml:space="preserve">Pradhan Mantri Suraksha Bima Yojana ( PMSBY ) </t>
  </si>
  <si>
    <t>Allahabad Bank</t>
  </si>
  <si>
    <t>Andhra Bank</t>
  </si>
  <si>
    <t>Bank of Baroda</t>
  </si>
  <si>
    <t>Bank of India</t>
  </si>
  <si>
    <t>Bank of Maharashtra</t>
  </si>
  <si>
    <t>Bhartiya Mahila Bank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</si>
  <si>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</si>
  <si>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</si>
  <si>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</si>
  <si>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</si>
  <si>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</si>
  <si>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</si>
  <si>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</si>
  <si>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Oriental Bank of Commerce</t>
  </si>
  <si>
    <t>Punjab and Sind Bank</t>
  </si>
  <si>
    <t>Punjab National Bank</t>
  </si>
  <si>
    <t>State Bank of India</t>
  </si>
  <si>
    <t>State Bank of Hydrabad</t>
  </si>
  <si>
    <t>State Bank of Patiala</t>
  </si>
  <si>
    <t>Syndicate Bank</t>
  </si>
  <si>
    <t>UCO Bank</t>
  </si>
  <si>
    <t>Union Bank of India</t>
  </si>
  <si>
    <t>United Bank of India</t>
  </si>
  <si>
    <t>Vijaya Bank</t>
  </si>
  <si>
    <t>Total PSBs</t>
  </si>
  <si>
    <t>Himachal Pradesh Gramin Bank</t>
  </si>
  <si>
    <t>Total RRBs</t>
  </si>
  <si>
    <t>Axis Bank</t>
  </si>
  <si>
    <t>Catholic Syrian Bank</t>
  </si>
  <si>
    <t>HDFC Bank</t>
  </si>
  <si>
    <t>ICICI Bank</t>
  </si>
  <si>
    <t>IndusInd Bank</t>
  </si>
  <si>
    <t>ING Vyshya Bank</t>
  </si>
  <si>
    <t>J &amp; K Bank</t>
  </si>
  <si>
    <t>South Indian Bank</t>
  </si>
  <si>
    <t>Yes Bank</t>
  </si>
  <si>
    <t>Total Private Sector</t>
  </si>
  <si>
    <t>HP State Coop. Bank</t>
  </si>
  <si>
    <t>Jogindra Central Coop. Bank</t>
  </si>
  <si>
    <t>Kangra Central Coop. Bank</t>
  </si>
  <si>
    <t>HP ARD Bank</t>
  </si>
  <si>
    <t>Total COOP. SECTOR</t>
  </si>
  <si>
    <t>GRAND TOTAL</t>
  </si>
  <si>
    <t xml:space="preserve">Pradhan Mantri Jeevan Jyoti Bima Yojana ( PMJJBY ) </t>
  </si>
  <si>
    <t>NIACL</t>
  </si>
  <si>
    <t>New India Assurance</t>
  </si>
  <si>
    <t>LIC</t>
  </si>
  <si>
    <t>The New India Assurance Company ltd.</t>
  </si>
  <si>
    <t>LIC Of India</t>
  </si>
  <si>
    <t>UIIC</t>
  </si>
  <si>
    <t>NA</t>
  </si>
  <si>
    <t>Universal Sompo</t>
  </si>
  <si>
    <t>NIC</t>
  </si>
  <si>
    <t>LICof India</t>
  </si>
  <si>
    <t>NIAC</t>
  </si>
  <si>
    <t>RGIC</t>
  </si>
  <si>
    <t>Oriental Insurance CO.</t>
  </si>
  <si>
    <t>SBI Life</t>
  </si>
  <si>
    <t>National Insurance</t>
  </si>
  <si>
    <t>SBILIFE INSURANCE</t>
  </si>
  <si>
    <t>United India Insurance</t>
  </si>
  <si>
    <t xml:space="preserve">New India Insurance </t>
  </si>
  <si>
    <t>SUD Life</t>
  </si>
  <si>
    <t>New India Assurance Ltd</t>
  </si>
  <si>
    <t>Oriental Insurance Company</t>
  </si>
  <si>
    <t>NICL</t>
  </si>
  <si>
    <t>IFLIC</t>
  </si>
  <si>
    <t>SBI LIFE</t>
  </si>
  <si>
    <t>SBI Life Ins.</t>
  </si>
  <si>
    <t>HDFC Life</t>
  </si>
  <si>
    <t>No of Persons Enrolled for Date 09.05.2015</t>
  </si>
  <si>
    <t>No of Persons Enrolled Up to Date 09.05.2015</t>
  </si>
  <si>
    <t>ICICI LOMBARD GENERAL INSU COY LTD</t>
  </si>
  <si>
    <t xml:space="preserve">ICICI PRUDENTIALS INSURANCE COY LTD </t>
  </si>
  <si>
    <t>FI-3 (PMJJBY)                                                                                                       Page no-19</t>
  </si>
  <si>
    <t>Table- FI-3 (PMSBY)                                                                                                                                   Page no:18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</si>
</sst>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5">
    <xf numFmtId="0" fontId="0" fillId="0" borderId="0" xfId="0"/>
    <xf numFmtId="0" fontId="2" fillId="0" borderId="1" xfId="0" applyFont="1" applyFill="1" applyBorder="1" applyAlignment="1">
      <alignment vertical="center"/>
    </xf>
    <xf numFmtId="0" fontId="4" fillId="0" borderId="2" xfId="0" applyFont="1" applyBorder="1"/>
    <xf numFmtId="0" fontId="4" fillId="0" borderId="2" xfId="0" applyFont="1" applyFill="1" applyBorder="1"/>
    <xf numFmtId="0" fontId="0" fillId="0" borderId="2" xfId="0" applyBorder="1"/>
    <xf numFmtId="0" fontId="5" fillId="0" borderId="2" xfId="0" applyFont="1" applyBorder="1"/>
    <xf numFmtId="0" fontId="5" fillId="2" borderId="2" xfId="0" applyFont="1" applyFill="1" applyBorder="1"/>
    <xf numFmtId="0" fontId="6" fillId="2" borderId="2" xfId="0" applyFont="1" applyFill="1" applyBorder="1"/>
    <xf numFmtId="0" fontId="0" fillId="2" borderId="2" xfId="0" applyFill="1" applyBorder="1"/>
    <xf numFmtId="0" fontId="7" fillId="2" borderId="2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0" fillId="0" borderId="6" xfId="0" applyFont="1" applyBorder="1"/>
    <xf numFmtId="0" fontId="0" fillId="0" borderId="4" xfId="0" applyBorder="1"/>
    <xf numFmtId="0" fontId="8" fillId="0" borderId="4" xfId="0" applyFont="1" applyBorder="1" applyAlignment="1">
      <alignment wrapText="1"/>
    </xf>
    <xf numFmtId="0" fontId="0" fillId="3" borderId="2" xfId="0" applyFill="1" applyBorder="1"/>
    <xf numFmtId="0" fontId="1" fillId="3" borderId="2" xfId="0" applyFont="1" applyFill="1" applyBorder="1"/>
    <xf numFmtId="0" fontId="0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2" xfId="0" applyFill="1" applyBorder="1"/>
    <xf numFmtId="0" fontId="0" fillId="0" borderId="2" xfId="0" applyBorder="1" applyAlignment="1">
      <alignment horizontal="center"/>
    </xf>
    <xf numFmtId="0" fontId="8" fillId="0" borderId="2" xfId="0" applyFont="1" applyBorder="1"/>
    <xf numFmtId="0" fontId="1" fillId="0" borderId="2" xfId="0" applyFont="1" applyBorder="1"/>
    <xf numFmtId="0" fontId="5" fillId="0" borderId="0" xfId="0" applyFont="1"/>
    <xf numFmtId="0" fontId="8" fillId="0" borderId="2" xfId="0" applyFont="1" applyFill="1" applyBorder="1"/>
    <xf numFmtId="0" fontId="0" fillId="0" borderId="2" xfId="0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9" fillId="0" borderId="2" xfId="0" applyFont="1" applyBorder="1"/>
    <xf numFmtId="0" fontId="0" fillId="0" borderId="0" xfId="0" applyAlignment="1">
      <alignment horizontal="center"/>
    </xf>
    <xf numFmtId="0" fontId="4" fillId="0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1" fillId="0" borderId="2" xfId="0" applyFont="1" applyBorder="1"/>
    <xf numFmtId="0" fontId="11" fillId="0" borderId="2" xfId="0" applyFont="1" applyFill="1" applyBorder="1"/>
    <xf numFmtId="0" fontId="0" fillId="0" borderId="2" xfId="0" applyFont="1" applyBorder="1"/>
    <xf numFmtId="0" fontId="9" fillId="0" borderId="2" xfId="1" applyFont="1" applyBorder="1"/>
    <xf numFmtId="0" fontId="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" fillId="0" borderId="0" xfId="0" applyFont="1"/>
    <xf numFmtId="0" fontId="1" fillId="0" borderId="4" xfId="0" applyFont="1" applyBorder="1"/>
    <xf numFmtId="0" fontId="1" fillId="0" borderId="5" xfId="0" applyFont="1" applyFill="1" applyBorder="1"/>
    <xf numFmtId="0" fontId="12" fillId="0" borderId="0" xfId="0" applyFont="1"/>
    <xf numFmtId="0" fontId="12" fillId="0" borderId="4" xfId="0" applyFont="1" applyBorder="1"/>
    <xf numFmtId="0" fontId="1" fillId="0" borderId="6" xfId="0" applyFont="1" applyBorder="1"/>
    <xf numFmtId="0" fontId="8" fillId="0" borderId="4" xfId="1" applyFont="1" applyBorder="1"/>
    <xf numFmtId="0" fontId="1" fillId="0" borderId="5" xfId="0" applyFont="1" applyBorder="1"/>
    <xf numFmtId="0" fontId="1" fillId="0" borderId="8" xfId="0" applyFont="1" applyBorder="1" applyAlignment="1">
      <alignment horizontal="center"/>
    </xf>
    <xf numFmtId="0" fontId="1" fillId="0" borderId="2" xfId="0" applyFont="1" applyFill="1" applyBorder="1"/>
    <xf numFmtId="0" fontId="1" fillId="0" borderId="7" xfId="0" applyFont="1" applyBorder="1"/>
    <xf numFmtId="0" fontId="1" fillId="0" borderId="7" xfId="0" applyFont="1" applyFill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8"/>
  <sheetViews>
    <sheetView tabSelected="1" zoomScale="80" zoomScaleNormal="80" workbookViewId="0">
      <selection activeCell="T15" sqref="T15"/>
    </sheetView>
  </sheetViews>
  <sheetFormatPr defaultRowHeight="15"/>
  <cols>
    <col min="1" max="1" width="7.28515625" customWidth="1"/>
    <col min="2" max="2" width="31.85546875" style="24" customWidth="1"/>
    <col min="3" max="3" width="26" customWidth="1"/>
    <col min="10" max="10" width="13.28515625" customWidth="1"/>
    <col min="17" max="17" width="13.28515625" customWidth="1"/>
  </cols>
  <sheetData>
    <row r="1" spans="1:19" ht="26.25" customHeight="1">
      <c r="A1" s="50" t="s">
        <v>87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9" ht="34.9" customHeight="1">
      <c r="A2" s="40" t="s">
        <v>0</v>
      </c>
      <c r="B2" s="40"/>
      <c r="C2" s="39" t="s">
        <v>11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1"/>
    </row>
    <row r="3" spans="1:19">
      <c r="A3" s="40"/>
      <c r="B3" s="40"/>
      <c r="C3" s="43" t="s">
        <v>4</v>
      </c>
      <c r="D3" s="41" t="s">
        <v>82</v>
      </c>
      <c r="E3" s="41"/>
      <c r="F3" s="41"/>
      <c r="G3" s="41"/>
      <c r="H3" s="41"/>
      <c r="I3" s="41"/>
      <c r="J3" s="41"/>
      <c r="K3" s="41" t="s">
        <v>83</v>
      </c>
      <c r="L3" s="41"/>
      <c r="M3" s="41"/>
      <c r="N3" s="41"/>
      <c r="O3" s="41"/>
      <c r="P3" s="41"/>
      <c r="Q3" s="41"/>
    </row>
    <row r="4" spans="1:19" ht="30" customHeight="1">
      <c r="A4" s="40" t="s">
        <v>1</v>
      </c>
      <c r="B4" s="40"/>
      <c r="C4" s="44"/>
      <c r="D4" s="42" t="s">
        <v>5</v>
      </c>
      <c r="E4" s="42"/>
      <c r="F4" s="42" t="s">
        <v>6</v>
      </c>
      <c r="G4" s="42"/>
      <c r="H4" s="42" t="s">
        <v>7</v>
      </c>
      <c r="I4" s="42"/>
      <c r="J4" s="10" t="s">
        <v>7</v>
      </c>
      <c r="K4" s="42" t="s">
        <v>5</v>
      </c>
      <c r="L4" s="42"/>
      <c r="M4" s="42" t="s">
        <v>6</v>
      </c>
      <c r="N4" s="42"/>
      <c r="O4" s="42" t="s">
        <v>7</v>
      </c>
      <c r="P4" s="42"/>
      <c r="Q4" s="10" t="s">
        <v>7</v>
      </c>
    </row>
    <row r="5" spans="1:19" ht="24.6" customHeight="1">
      <c r="A5" s="10" t="s">
        <v>2</v>
      </c>
      <c r="B5" s="27" t="s">
        <v>3</v>
      </c>
      <c r="C5" s="45"/>
      <c r="D5" s="10" t="s">
        <v>8</v>
      </c>
      <c r="E5" s="10" t="s">
        <v>9</v>
      </c>
      <c r="F5" s="10" t="s">
        <v>8</v>
      </c>
      <c r="G5" s="10" t="s">
        <v>9</v>
      </c>
      <c r="H5" s="10" t="s">
        <v>8</v>
      </c>
      <c r="I5" s="10" t="s">
        <v>9</v>
      </c>
      <c r="J5" s="10" t="s">
        <v>10</v>
      </c>
      <c r="K5" s="10" t="s">
        <v>8</v>
      </c>
      <c r="L5" s="10" t="s">
        <v>9</v>
      </c>
      <c r="M5" s="10" t="s">
        <v>8</v>
      </c>
      <c r="N5" s="10" t="s">
        <v>9</v>
      </c>
      <c r="O5" s="10" t="s">
        <v>8</v>
      </c>
      <c r="P5" s="10" t="s">
        <v>9</v>
      </c>
      <c r="Q5" s="10" t="s">
        <v>10</v>
      </c>
    </row>
    <row r="6" spans="1:19" ht="17.45" customHeight="1">
      <c r="A6" s="5">
        <v>1</v>
      </c>
      <c r="B6" s="2" t="s">
        <v>12</v>
      </c>
      <c r="C6" s="13" t="s">
        <v>63</v>
      </c>
      <c r="D6" s="23">
        <v>168</v>
      </c>
      <c r="E6" s="23">
        <v>93</v>
      </c>
      <c r="F6" s="23">
        <v>115</v>
      </c>
      <c r="G6" s="23">
        <v>15</v>
      </c>
      <c r="H6" s="11">
        <f>D6+F6</f>
        <v>283</v>
      </c>
      <c r="I6" s="11">
        <f>E6+G6</f>
        <v>108</v>
      </c>
      <c r="J6" s="16">
        <f>H6+I6</f>
        <v>391</v>
      </c>
      <c r="K6" s="23">
        <v>640</v>
      </c>
      <c r="L6" s="23">
        <v>198</v>
      </c>
      <c r="M6" s="23">
        <v>203</v>
      </c>
      <c r="N6" s="23">
        <v>48</v>
      </c>
      <c r="O6" s="11">
        <f>K6+M6</f>
        <v>843</v>
      </c>
      <c r="P6" s="11">
        <f>L6+N6</f>
        <v>246</v>
      </c>
      <c r="Q6" s="16">
        <f>O6+P6</f>
        <v>1089</v>
      </c>
    </row>
    <row r="7" spans="1:19">
      <c r="A7" s="5">
        <f>A6+1</f>
        <v>2</v>
      </c>
      <c r="B7" s="2" t="s">
        <v>13</v>
      </c>
      <c r="C7" s="13" t="s">
        <v>61</v>
      </c>
      <c r="D7" s="51">
        <v>65</v>
      </c>
      <c r="E7" s="52">
        <v>7</v>
      </c>
      <c r="F7" s="52">
        <v>304</v>
      </c>
      <c r="G7" s="52">
        <v>89</v>
      </c>
      <c r="H7" s="11">
        <f t="shared" ref="H7:H29" si="0">D7+F7</f>
        <v>369</v>
      </c>
      <c r="I7" s="11">
        <f t="shared" ref="I7:I29" si="1">E7+G7</f>
        <v>96</v>
      </c>
      <c r="J7" s="16">
        <f t="shared" ref="J7:J29" si="2">H7+I7</f>
        <v>465</v>
      </c>
      <c r="K7" s="52">
        <v>65</v>
      </c>
      <c r="L7" s="52">
        <v>7</v>
      </c>
      <c r="M7" s="52">
        <v>381</v>
      </c>
      <c r="N7" s="53">
        <v>103</v>
      </c>
      <c r="O7" s="11">
        <f t="shared" ref="O7:O29" si="3">K7+M7</f>
        <v>446</v>
      </c>
      <c r="P7" s="11">
        <f t="shared" ref="P7:P29" si="4">L7+N7</f>
        <v>110</v>
      </c>
      <c r="Q7" s="16">
        <f t="shared" ref="Q7:Q46" si="5">O7+P7</f>
        <v>556</v>
      </c>
    </row>
    <row r="8" spans="1:19">
      <c r="A8" s="5">
        <f t="shared" ref="A8:A29" si="6">A7+1</f>
        <v>3</v>
      </c>
      <c r="B8" s="2" t="s">
        <v>14</v>
      </c>
      <c r="C8" s="4" t="s">
        <v>77</v>
      </c>
      <c r="D8" s="23">
        <v>270</v>
      </c>
      <c r="E8" s="23">
        <v>178</v>
      </c>
      <c r="F8" s="23">
        <v>286</v>
      </c>
      <c r="G8" s="23">
        <v>121</v>
      </c>
      <c r="H8" s="11">
        <f t="shared" si="0"/>
        <v>556</v>
      </c>
      <c r="I8" s="11">
        <f t="shared" si="1"/>
        <v>299</v>
      </c>
      <c r="J8" s="16">
        <f t="shared" si="2"/>
        <v>855</v>
      </c>
      <c r="K8" s="23">
        <v>376</v>
      </c>
      <c r="L8" s="23">
        <v>297</v>
      </c>
      <c r="M8" s="23">
        <v>392</v>
      </c>
      <c r="N8" s="23">
        <v>412</v>
      </c>
      <c r="O8" s="11">
        <f t="shared" si="3"/>
        <v>768</v>
      </c>
      <c r="P8" s="11">
        <f t="shared" si="4"/>
        <v>709</v>
      </c>
      <c r="Q8" s="16">
        <f t="shared" si="5"/>
        <v>1477</v>
      </c>
      <c r="S8" s="29"/>
    </row>
    <row r="9" spans="1:19">
      <c r="A9" s="5">
        <f t="shared" si="6"/>
        <v>4</v>
      </c>
      <c r="B9" s="2" t="s">
        <v>15</v>
      </c>
      <c r="C9" s="4" t="s">
        <v>56</v>
      </c>
      <c r="D9" s="51">
        <v>110</v>
      </c>
      <c r="E9" s="52">
        <v>57</v>
      </c>
      <c r="F9" s="52">
        <v>91</v>
      </c>
      <c r="G9" s="52">
        <v>85</v>
      </c>
      <c r="H9" s="11">
        <f t="shared" si="0"/>
        <v>201</v>
      </c>
      <c r="I9" s="11">
        <f t="shared" si="1"/>
        <v>142</v>
      </c>
      <c r="J9" s="16">
        <f t="shared" si="2"/>
        <v>343</v>
      </c>
      <c r="K9" s="52">
        <v>129</v>
      </c>
      <c r="L9" s="52">
        <v>140</v>
      </c>
      <c r="M9" s="52">
        <v>1478</v>
      </c>
      <c r="N9" s="53">
        <v>717</v>
      </c>
      <c r="O9" s="11">
        <f t="shared" si="3"/>
        <v>1607</v>
      </c>
      <c r="P9" s="11">
        <f t="shared" si="4"/>
        <v>857</v>
      </c>
      <c r="Q9" s="16">
        <f t="shared" si="5"/>
        <v>2464</v>
      </c>
    </row>
    <row r="10" spans="1:19">
      <c r="A10" s="5">
        <f t="shared" si="6"/>
        <v>5</v>
      </c>
      <c r="B10" s="2" t="s">
        <v>16</v>
      </c>
      <c r="C10" s="4" t="s">
        <v>61</v>
      </c>
      <c r="D10" s="54">
        <v>262</v>
      </c>
      <c r="E10" s="55">
        <v>131</v>
      </c>
      <c r="F10" s="55">
        <v>80</v>
      </c>
      <c r="G10" s="55">
        <v>80</v>
      </c>
      <c r="H10" s="11">
        <f t="shared" si="0"/>
        <v>342</v>
      </c>
      <c r="I10" s="11">
        <f t="shared" si="1"/>
        <v>211</v>
      </c>
      <c r="J10" s="16">
        <f t="shared" si="2"/>
        <v>553</v>
      </c>
      <c r="K10" s="55">
        <v>472</v>
      </c>
      <c r="L10" s="55">
        <v>276</v>
      </c>
      <c r="M10" s="55">
        <v>84</v>
      </c>
      <c r="N10" s="54">
        <v>83</v>
      </c>
      <c r="O10" s="11">
        <f t="shared" si="3"/>
        <v>556</v>
      </c>
      <c r="P10" s="11">
        <f t="shared" si="4"/>
        <v>359</v>
      </c>
      <c r="Q10" s="16">
        <f t="shared" si="5"/>
        <v>915</v>
      </c>
    </row>
    <row r="11" spans="1:19">
      <c r="A11" s="5">
        <f t="shared" si="6"/>
        <v>6</v>
      </c>
      <c r="B11" s="2" t="s">
        <v>17</v>
      </c>
      <c r="C11" s="12" t="s">
        <v>56</v>
      </c>
      <c r="D11" s="51">
        <v>42</v>
      </c>
      <c r="E11" s="56">
        <v>33</v>
      </c>
      <c r="F11" s="56">
        <v>0</v>
      </c>
      <c r="G11" s="56">
        <v>0</v>
      </c>
      <c r="H11" s="11">
        <f t="shared" si="0"/>
        <v>42</v>
      </c>
      <c r="I11" s="11">
        <f t="shared" si="1"/>
        <v>33</v>
      </c>
      <c r="J11" s="16">
        <f t="shared" si="2"/>
        <v>75</v>
      </c>
      <c r="K11" s="56">
        <v>226</v>
      </c>
      <c r="L11" s="56">
        <v>156</v>
      </c>
      <c r="M11" s="56">
        <v>0</v>
      </c>
      <c r="N11" s="53">
        <v>0</v>
      </c>
      <c r="O11" s="11">
        <f t="shared" si="3"/>
        <v>226</v>
      </c>
      <c r="P11" s="11">
        <f t="shared" si="4"/>
        <v>156</v>
      </c>
      <c r="Q11" s="16">
        <f t="shared" si="5"/>
        <v>382</v>
      </c>
    </row>
    <row r="12" spans="1:19">
      <c r="A12" s="5">
        <f t="shared" si="6"/>
        <v>7</v>
      </c>
      <c r="B12" s="2" t="s">
        <v>18</v>
      </c>
      <c r="C12" s="13" t="s">
        <v>72</v>
      </c>
      <c r="D12" s="51">
        <v>88</v>
      </c>
      <c r="E12" s="52">
        <v>60</v>
      </c>
      <c r="F12" s="52">
        <v>1754</v>
      </c>
      <c r="G12" s="52">
        <v>1238</v>
      </c>
      <c r="H12" s="11">
        <f t="shared" si="0"/>
        <v>1842</v>
      </c>
      <c r="I12" s="11">
        <f t="shared" si="1"/>
        <v>1298</v>
      </c>
      <c r="J12" s="16">
        <f t="shared" si="2"/>
        <v>3140</v>
      </c>
      <c r="K12" s="52">
        <v>241</v>
      </c>
      <c r="L12" s="52">
        <v>162</v>
      </c>
      <c r="M12" s="52">
        <v>4295</v>
      </c>
      <c r="N12" s="53">
        <v>2925</v>
      </c>
      <c r="O12" s="11">
        <f t="shared" si="3"/>
        <v>4536</v>
      </c>
      <c r="P12" s="11">
        <f t="shared" si="4"/>
        <v>3087</v>
      </c>
      <c r="Q12" s="16">
        <f t="shared" si="5"/>
        <v>7623</v>
      </c>
    </row>
    <row r="13" spans="1:19">
      <c r="A13" s="5">
        <f t="shared" si="6"/>
        <v>8</v>
      </c>
      <c r="B13" s="2" t="s">
        <v>19</v>
      </c>
      <c r="C13" s="13" t="s">
        <v>57</v>
      </c>
      <c r="D13" s="51">
        <v>97</v>
      </c>
      <c r="E13" s="52">
        <v>74</v>
      </c>
      <c r="F13" s="52">
        <v>2715</v>
      </c>
      <c r="G13" s="52">
        <f>4821-2715</f>
        <v>2106</v>
      </c>
      <c r="H13" s="11">
        <f t="shared" si="0"/>
        <v>2812</v>
      </c>
      <c r="I13" s="11">
        <f t="shared" si="1"/>
        <v>2180</v>
      </c>
      <c r="J13" s="16">
        <f t="shared" si="2"/>
        <v>4992</v>
      </c>
      <c r="K13" s="52">
        <v>267</v>
      </c>
      <c r="L13" s="52">
        <v>207</v>
      </c>
      <c r="M13" s="52">
        <v>5598</v>
      </c>
      <c r="N13" s="51">
        <v>4568</v>
      </c>
      <c r="O13" s="11">
        <f t="shared" si="3"/>
        <v>5865</v>
      </c>
      <c r="P13" s="11">
        <f t="shared" si="4"/>
        <v>4775</v>
      </c>
      <c r="Q13" s="16">
        <f t="shared" si="5"/>
        <v>10640</v>
      </c>
    </row>
    <row r="14" spans="1:19">
      <c r="A14" s="5">
        <f t="shared" si="6"/>
        <v>9</v>
      </c>
      <c r="B14" s="2" t="s">
        <v>20</v>
      </c>
      <c r="C14" s="4" t="s">
        <v>57</v>
      </c>
      <c r="D14" s="57">
        <f>626-621</f>
        <v>5</v>
      </c>
      <c r="E14" s="57">
        <f>339-335</f>
        <v>4</v>
      </c>
      <c r="F14" s="57">
        <f>691-316</f>
        <v>375</v>
      </c>
      <c r="G14" s="57">
        <f>373-171</f>
        <v>202</v>
      </c>
      <c r="H14" s="11">
        <f t="shared" si="0"/>
        <v>380</v>
      </c>
      <c r="I14" s="11">
        <f t="shared" si="1"/>
        <v>206</v>
      </c>
      <c r="J14" s="16">
        <f t="shared" si="2"/>
        <v>586</v>
      </c>
      <c r="K14" s="57">
        <v>626</v>
      </c>
      <c r="L14" s="57">
        <v>339</v>
      </c>
      <c r="M14" s="57">
        <v>691</v>
      </c>
      <c r="N14" s="57">
        <v>373</v>
      </c>
      <c r="O14" s="11">
        <f t="shared" si="3"/>
        <v>1317</v>
      </c>
      <c r="P14" s="11">
        <f t="shared" si="4"/>
        <v>712</v>
      </c>
      <c r="Q14" s="16">
        <f t="shared" si="5"/>
        <v>2029</v>
      </c>
    </row>
    <row r="15" spans="1:19">
      <c r="A15" s="5">
        <f t="shared" si="6"/>
        <v>10</v>
      </c>
      <c r="B15" s="2" t="s">
        <v>21</v>
      </c>
      <c r="C15" s="13" t="s">
        <v>61</v>
      </c>
      <c r="D15" s="51">
        <v>20</v>
      </c>
      <c r="E15" s="52">
        <v>15</v>
      </c>
      <c r="F15" s="51">
        <v>1253</v>
      </c>
      <c r="G15" s="52">
        <v>836</v>
      </c>
      <c r="H15" s="11">
        <f t="shared" si="0"/>
        <v>1273</v>
      </c>
      <c r="I15" s="11">
        <f t="shared" si="1"/>
        <v>851</v>
      </c>
      <c r="J15" s="16">
        <f t="shared" si="2"/>
        <v>2124</v>
      </c>
      <c r="K15" s="51">
        <v>2557</v>
      </c>
      <c r="L15" s="52">
        <v>1145</v>
      </c>
      <c r="M15" s="51">
        <v>3488</v>
      </c>
      <c r="N15" s="52">
        <v>1703</v>
      </c>
      <c r="O15" s="11">
        <f t="shared" si="3"/>
        <v>6045</v>
      </c>
      <c r="P15" s="11">
        <f t="shared" si="4"/>
        <v>2848</v>
      </c>
      <c r="Q15" s="16">
        <f t="shared" si="5"/>
        <v>8893</v>
      </c>
    </row>
    <row r="16" spans="1:19">
      <c r="A16" s="5">
        <f t="shared" si="6"/>
        <v>11</v>
      </c>
      <c r="B16" s="2" t="s">
        <v>22</v>
      </c>
      <c r="C16" s="4"/>
      <c r="D16" s="23">
        <v>216</v>
      </c>
      <c r="E16" s="23">
        <v>64</v>
      </c>
      <c r="F16" s="23">
        <v>279</v>
      </c>
      <c r="G16" s="23">
        <v>78</v>
      </c>
      <c r="H16" s="11">
        <f t="shared" si="0"/>
        <v>495</v>
      </c>
      <c r="I16" s="11">
        <f t="shared" si="1"/>
        <v>142</v>
      </c>
      <c r="J16" s="16">
        <f t="shared" si="2"/>
        <v>637</v>
      </c>
      <c r="K16" s="52">
        <v>705</v>
      </c>
      <c r="L16" s="52">
        <v>122</v>
      </c>
      <c r="M16" s="52">
        <v>1031</v>
      </c>
      <c r="N16" s="52">
        <v>215</v>
      </c>
      <c r="O16" s="11">
        <f t="shared" si="3"/>
        <v>1736</v>
      </c>
      <c r="P16" s="11">
        <f t="shared" si="4"/>
        <v>337</v>
      </c>
      <c r="Q16" s="16">
        <f t="shared" si="5"/>
        <v>2073</v>
      </c>
    </row>
    <row r="17" spans="1:17">
      <c r="A17" s="5">
        <f t="shared" si="6"/>
        <v>12</v>
      </c>
      <c r="B17" s="2" t="s">
        <v>23</v>
      </c>
      <c r="C17" s="13" t="s">
        <v>61</v>
      </c>
      <c r="D17" s="51">
        <v>195</v>
      </c>
      <c r="E17" s="52">
        <v>42</v>
      </c>
      <c r="F17" s="52">
        <v>45</v>
      </c>
      <c r="G17" s="52">
        <v>13</v>
      </c>
      <c r="H17" s="11">
        <f t="shared" si="0"/>
        <v>240</v>
      </c>
      <c r="I17" s="11">
        <f t="shared" si="1"/>
        <v>55</v>
      </c>
      <c r="J17" s="16">
        <f t="shared" si="2"/>
        <v>295</v>
      </c>
      <c r="K17" s="52">
        <f>K19+D17</f>
        <v>1285</v>
      </c>
      <c r="L17" s="52">
        <f>L19+E17</f>
        <v>285</v>
      </c>
      <c r="M17" s="52">
        <f>M19+F17</f>
        <v>6836</v>
      </c>
      <c r="N17" s="53">
        <f>N19+G17</f>
        <v>1055</v>
      </c>
      <c r="O17" s="11">
        <f t="shared" si="3"/>
        <v>8121</v>
      </c>
      <c r="P17" s="11">
        <f t="shared" si="4"/>
        <v>1340</v>
      </c>
      <c r="Q17" s="16">
        <f t="shared" si="5"/>
        <v>9461</v>
      </c>
    </row>
    <row r="18" spans="1:17">
      <c r="A18" s="5">
        <f t="shared" si="6"/>
        <v>13</v>
      </c>
      <c r="B18" s="2" t="s">
        <v>24</v>
      </c>
      <c r="C18" s="13" t="s">
        <v>63</v>
      </c>
      <c r="D18" s="51">
        <v>1025</v>
      </c>
      <c r="E18" s="58">
        <v>750</v>
      </c>
      <c r="F18" s="58">
        <v>750</v>
      </c>
      <c r="G18" s="58">
        <v>575</v>
      </c>
      <c r="H18" s="11">
        <f t="shared" si="0"/>
        <v>1775</v>
      </c>
      <c r="I18" s="11">
        <f t="shared" si="1"/>
        <v>1325</v>
      </c>
      <c r="J18" s="16">
        <f t="shared" si="2"/>
        <v>3100</v>
      </c>
      <c r="K18" s="58">
        <v>2835</v>
      </c>
      <c r="L18" s="58">
        <v>2172</v>
      </c>
      <c r="M18" s="58">
        <v>2119</v>
      </c>
      <c r="N18" s="53">
        <v>1265</v>
      </c>
      <c r="O18" s="11">
        <f t="shared" si="3"/>
        <v>4954</v>
      </c>
      <c r="P18" s="11">
        <f t="shared" si="4"/>
        <v>3437</v>
      </c>
      <c r="Q18" s="16">
        <f t="shared" si="5"/>
        <v>8391</v>
      </c>
    </row>
    <row r="19" spans="1:17">
      <c r="A19" s="5">
        <f t="shared" si="6"/>
        <v>14</v>
      </c>
      <c r="B19" s="2" t="s">
        <v>25</v>
      </c>
      <c r="C19" s="4"/>
      <c r="D19" s="51">
        <v>237</v>
      </c>
      <c r="E19" s="58">
        <v>39</v>
      </c>
      <c r="F19" s="58">
        <v>1428</v>
      </c>
      <c r="G19" s="58">
        <v>164</v>
      </c>
      <c r="H19" s="11">
        <f t="shared" si="0"/>
        <v>1665</v>
      </c>
      <c r="I19" s="11">
        <f t="shared" si="1"/>
        <v>203</v>
      </c>
      <c r="J19" s="16">
        <f t="shared" si="2"/>
        <v>1868</v>
      </c>
      <c r="K19" s="23">
        <v>1090</v>
      </c>
      <c r="L19" s="23">
        <v>243</v>
      </c>
      <c r="M19" s="23">
        <v>6791</v>
      </c>
      <c r="N19" s="23">
        <v>1042</v>
      </c>
      <c r="O19" s="11">
        <f t="shared" si="3"/>
        <v>7881</v>
      </c>
      <c r="P19" s="11">
        <f t="shared" si="4"/>
        <v>1285</v>
      </c>
      <c r="Q19" s="16">
        <f t="shared" si="5"/>
        <v>9166</v>
      </c>
    </row>
    <row r="20" spans="1:17">
      <c r="A20" s="5">
        <f t="shared" si="6"/>
        <v>15</v>
      </c>
      <c r="B20" s="2" t="s">
        <v>26</v>
      </c>
      <c r="C20" s="4" t="s">
        <v>66</v>
      </c>
      <c r="D20" s="23">
        <v>597</v>
      </c>
      <c r="E20" s="23">
        <v>277</v>
      </c>
      <c r="F20" s="23">
        <v>1067</v>
      </c>
      <c r="G20" s="23">
        <v>682</v>
      </c>
      <c r="H20" s="11">
        <f t="shared" si="0"/>
        <v>1664</v>
      </c>
      <c r="I20" s="11">
        <f t="shared" si="1"/>
        <v>959</v>
      </c>
      <c r="J20" s="16">
        <f t="shared" si="2"/>
        <v>2623</v>
      </c>
      <c r="K20" s="22">
        <v>898</v>
      </c>
      <c r="L20" s="22">
        <v>384</v>
      </c>
      <c r="M20" s="22">
        <v>1622</v>
      </c>
      <c r="N20" s="22">
        <v>917</v>
      </c>
      <c r="O20" s="11">
        <f t="shared" si="3"/>
        <v>2520</v>
      </c>
      <c r="P20" s="11">
        <f t="shared" si="4"/>
        <v>1301</v>
      </c>
      <c r="Q20" s="16">
        <f t="shared" si="5"/>
        <v>3821</v>
      </c>
    </row>
    <row r="21" spans="1:17">
      <c r="A21" s="5">
        <f t="shared" si="6"/>
        <v>16</v>
      </c>
      <c r="B21" s="2" t="s">
        <v>27</v>
      </c>
      <c r="C21" s="4" t="s">
        <v>68</v>
      </c>
      <c r="D21" s="22">
        <v>932</v>
      </c>
      <c r="E21" s="22">
        <v>331</v>
      </c>
      <c r="F21" s="22">
        <v>31857</v>
      </c>
      <c r="G21" s="22">
        <v>11084</v>
      </c>
      <c r="H21" s="11">
        <f t="shared" si="0"/>
        <v>32789</v>
      </c>
      <c r="I21" s="11">
        <f t="shared" si="1"/>
        <v>11415</v>
      </c>
      <c r="J21" s="16">
        <f t="shared" si="2"/>
        <v>44204</v>
      </c>
      <c r="K21" s="22">
        <v>3383</v>
      </c>
      <c r="L21" s="22">
        <v>1129</v>
      </c>
      <c r="M21" s="22">
        <v>88930</v>
      </c>
      <c r="N21" s="22">
        <v>29166</v>
      </c>
      <c r="O21" s="11">
        <f t="shared" si="3"/>
        <v>92313</v>
      </c>
      <c r="P21" s="11">
        <f t="shared" si="4"/>
        <v>30295</v>
      </c>
      <c r="Q21" s="16">
        <f t="shared" si="5"/>
        <v>122608</v>
      </c>
    </row>
    <row r="22" spans="1:17">
      <c r="A22" s="5">
        <f t="shared" si="6"/>
        <v>17</v>
      </c>
      <c r="B22" s="3" t="s">
        <v>28</v>
      </c>
      <c r="C22" s="4" t="s">
        <v>56</v>
      </c>
      <c r="D22" s="51">
        <v>1490</v>
      </c>
      <c r="E22" s="52">
        <v>1095</v>
      </c>
      <c r="F22" s="52">
        <v>22440</v>
      </c>
      <c r="G22" s="52">
        <v>17010</v>
      </c>
      <c r="H22" s="11">
        <f t="shared" si="0"/>
        <v>23930</v>
      </c>
      <c r="I22" s="11">
        <f t="shared" si="1"/>
        <v>18105</v>
      </c>
      <c r="J22" s="16">
        <f t="shared" si="2"/>
        <v>42035</v>
      </c>
      <c r="K22" s="52">
        <v>32340</v>
      </c>
      <c r="L22" s="52">
        <v>26693</v>
      </c>
      <c r="M22" s="52">
        <v>74380</v>
      </c>
      <c r="N22" s="51">
        <v>57687</v>
      </c>
      <c r="O22" s="11">
        <f t="shared" si="3"/>
        <v>106720</v>
      </c>
      <c r="P22" s="11">
        <f t="shared" si="4"/>
        <v>84380</v>
      </c>
      <c r="Q22" s="16">
        <f t="shared" si="5"/>
        <v>191100</v>
      </c>
    </row>
    <row r="23" spans="1:17">
      <c r="A23" s="5">
        <f t="shared" si="6"/>
        <v>18</v>
      </c>
      <c r="B23" s="3" t="s">
        <v>29</v>
      </c>
      <c r="C23" s="4" t="s">
        <v>70</v>
      </c>
      <c r="D23" s="51">
        <v>28</v>
      </c>
      <c r="E23" s="52">
        <v>9</v>
      </c>
      <c r="F23" s="52">
        <v>1</v>
      </c>
      <c r="G23" s="52">
        <v>1</v>
      </c>
      <c r="H23" s="11">
        <f t="shared" si="0"/>
        <v>29</v>
      </c>
      <c r="I23" s="11">
        <f t="shared" si="1"/>
        <v>10</v>
      </c>
      <c r="J23" s="16">
        <f t="shared" si="2"/>
        <v>39</v>
      </c>
      <c r="K23" s="51">
        <v>74</v>
      </c>
      <c r="L23" s="52">
        <v>15</v>
      </c>
      <c r="M23" s="52">
        <v>1</v>
      </c>
      <c r="N23" s="52">
        <v>1</v>
      </c>
      <c r="O23" s="11">
        <f t="shared" si="3"/>
        <v>75</v>
      </c>
      <c r="P23" s="11">
        <f t="shared" si="4"/>
        <v>16</v>
      </c>
      <c r="Q23" s="16">
        <f t="shared" si="5"/>
        <v>91</v>
      </c>
    </row>
    <row r="24" spans="1:17">
      <c r="A24" s="5">
        <f t="shared" si="6"/>
        <v>19</v>
      </c>
      <c r="B24" s="3" t="s">
        <v>30</v>
      </c>
      <c r="C24" s="12" t="s">
        <v>70</v>
      </c>
      <c r="D24" s="59">
        <v>885</v>
      </c>
      <c r="E24" s="59">
        <v>474</v>
      </c>
      <c r="F24" s="59">
        <v>5828</v>
      </c>
      <c r="G24" s="59">
        <v>2290</v>
      </c>
      <c r="H24" s="11">
        <f t="shared" si="0"/>
        <v>6713</v>
      </c>
      <c r="I24" s="11">
        <f t="shared" si="1"/>
        <v>2764</v>
      </c>
      <c r="J24" s="16">
        <f t="shared" si="2"/>
        <v>9477</v>
      </c>
      <c r="K24" s="59">
        <v>941</v>
      </c>
      <c r="L24" s="59">
        <v>502</v>
      </c>
      <c r="M24" s="59">
        <v>7621</v>
      </c>
      <c r="N24" s="59">
        <v>2963</v>
      </c>
      <c r="O24" s="11">
        <f t="shared" si="3"/>
        <v>8562</v>
      </c>
      <c r="P24" s="11">
        <f t="shared" si="4"/>
        <v>3465</v>
      </c>
      <c r="Q24" s="16">
        <f t="shared" si="5"/>
        <v>12027</v>
      </c>
    </row>
    <row r="25" spans="1:17">
      <c r="A25" s="5">
        <f t="shared" si="6"/>
        <v>20</v>
      </c>
      <c r="B25" s="2" t="s">
        <v>31</v>
      </c>
      <c r="C25" s="4"/>
      <c r="D25" s="23">
        <v>49</v>
      </c>
      <c r="E25" s="23">
        <v>30</v>
      </c>
      <c r="F25" s="23">
        <v>20</v>
      </c>
      <c r="G25" s="23">
        <v>8</v>
      </c>
      <c r="H25" s="11">
        <f>D25+F25</f>
        <v>69</v>
      </c>
      <c r="I25" s="11">
        <f>E25+G25</f>
        <v>38</v>
      </c>
      <c r="J25" s="16">
        <f t="shared" si="2"/>
        <v>107</v>
      </c>
      <c r="K25" s="23">
        <v>485</v>
      </c>
      <c r="L25" s="23">
        <v>129</v>
      </c>
      <c r="M25" s="23">
        <v>423</v>
      </c>
      <c r="N25" s="60">
        <v>100</v>
      </c>
      <c r="O25" s="11">
        <f t="shared" si="3"/>
        <v>908</v>
      </c>
      <c r="P25" s="11">
        <f t="shared" si="4"/>
        <v>229</v>
      </c>
      <c r="Q25" s="16">
        <f t="shared" si="5"/>
        <v>1137</v>
      </c>
    </row>
    <row r="26" spans="1:17">
      <c r="A26" s="5">
        <f t="shared" si="6"/>
        <v>21</v>
      </c>
      <c r="B26" s="3" t="s">
        <v>32</v>
      </c>
      <c r="C26" s="4" t="s">
        <v>67</v>
      </c>
      <c r="D26" s="23">
        <v>1273</v>
      </c>
      <c r="E26" s="23">
        <v>872</v>
      </c>
      <c r="F26" s="23">
        <v>7053</v>
      </c>
      <c r="G26" s="23">
        <v>5558</v>
      </c>
      <c r="H26" s="11">
        <f t="shared" si="0"/>
        <v>8326</v>
      </c>
      <c r="I26" s="11">
        <f t="shared" si="1"/>
        <v>6430</v>
      </c>
      <c r="J26" s="16">
        <f t="shared" si="2"/>
        <v>14756</v>
      </c>
      <c r="K26" s="23">
        <v>2766</v>
      </c>
      <c r="L26" s="23">
        <v>1953</v>
      </c>
      <c r="M26" s="23">
        <v>33497</v>
      </c>
      <c r="N26" s="23">
        <v>21104</v>
      </c>
      <c r="O26" s="11">
        <f t="shared" si="3"/>
        <v>36263</v>
      </c>
      <c r="P26" s="11">
        <f t="shared" si="4"/>
        <v>23057</v>
      </c>
      <c r="Q26" s="16">
        <f t="shared" si="5"/>
        <v>59320</v>
      </c>
    </row>
    <row r="27" spans="1:17">
      <c r="A27" s="5">
        <f t="shared" si="6"/>
        <v>22</v>
      </c>
      <c r="B27" s="2" t="s">
        <v>33</v>
      </c>
      <c r="C27" s="14" t="s">
        <v>75</v>
      </c>
      <c r="D27" s="22">
        <v>4</v>
      </c>
      <c r="E27" s="22">
        <v>6</v>
      </c>
      <c r="F27" s="22">
        <v>316</v>
      </c>
      <c r="G27" s="22">
        <v>117</v>
      </c>
      <c r="H27" s="11">
        <f t="shared" si="0"/>
        <v>320</v>
      </c>
      <c r="I27" s="11">
        <f t="shared" si="1"/>
        <v>123</v>
      </c>
      <c r="J27" s="16">
        <f t="shared" si="2"/>
        <v>443</v>
      </c>
      <c r="K27" s="22">
        <v>35</v>
      </c>
      <c r="L27" s="22">
        <v>10</v>
      </c>
      <c r="M27" s="22">
        <v>909</v>
      </c>
      <c r="N27" s="25">
        <v>285</v>
      </c>
      <c r="O27" s="11">
        <f t="shared" si="3"/>
        <v>944</v>
      </c>
      <c r="P27" s="11">
        <f t="shared" si="4"/>
        <v>295</v>
      </c>
      <c r="Q27" s="16">
        <f t="shared" si="5"/>
        <v>1239</v>
      </c>
    </row>
    <row r="28" spans="1:17">
      <c r="A28" s="5">
        <f t="shared" si="6"/>
        <v>23</v>
      </c>
      <c r="B28" s="2" t="s">
        <v>34</v>
      </c>
      <c r="C28" s="4" t="s">
        <v>70</v>
      </c>
      <c r="D28" s="51">
        <v>1</v>
      </c>
      <c r="E28" s="61">
        <v>0</v>
      </c>
      <c r="F28" s="61">
        <v>0</v>
      </c>
      <c r="G28" s="61">
        <v>0</v>
      </c>
      <c r="H28" s="11">
        <f t="shared" si="0"/>
        <v>1</v>
      </c>
      <c r="I28" s="11">
        <f t="shared" si="1"/>
        <v>0</v>
      </c>
      <c r="J28" s="16">
        <f t="shared" si="2"/>
        <v>1</v>
      </c>
      <c r="K28" s="56">
        <v>4</v>
      </c>
      <c r="L28" s="56">
        <v>1</v>
      </c>
      <c r="M28" s="56">
        <v>0</v>
      </c>
      <c r="N28" s="62">
        <v>0</v>
      </c>
      <c r="O28" s="11">
        <f t="shared" si="3"/>
        <v>4</v>
      </c>
      <c r="P28" s="11">
        <f t="shared" si="4"/>
        <v>1</v>
      </c>
      <c r="Q28" s="16">
        <f t="shared" si="5"/>
        <v>5</v>
      </c>
    </row>
    <row r="29" spans="1:17">
      <c r="A29" s="5">
        <f t="shared" si="6"/>
        <v>24</v>
      </c>
      <c r="B29" s="2" t="s">
        <v>35</v>
      </c>
      <c r="C29" s="4" t="s">
        <v>72</v>
      </c>
      <c r="D29" s="51">
        <v>16</v>
      </c>
      <c r="E29" s="52">
        <v>2</v>
      </c>
      <c r="F29" s="52">
        <v>60</v>
      </c>
      <c r="G29" s="52">
        <v>12</v>
      </c>
      <c r="H29" s="11">
        <f t="shared" si="0"/>
        <v>76</v>
      </c>
      <c r="I29" s="11">
        <f t="shared" si="1"/>
        <v>14</v>
      </c>
      <c r="J29" s="16">
        <f t="shared" si="2"/>
        <v>90</v>
      </c>
      <c r="K29" s="51">
        <v>270</v>
      </c>
      <c r="L29" s="52">
        <v>170</v>
      </c>
      <c r="M29" s="52">
        <v>67</v>
      </c>
      <c r="N29" s="52">
        <v>16</v>
      </c>
      <c r="O29" s="11">
        <f t="shared" si="3"/>
        <v>337</v>
      </c>
      <c r="P29" s="11">
        <f t="shared" si="4"/>
        <v>186</v>
      </c>
      <c r="Q29" s="16">
        <f t="shared" si="5"/>
        <v>523</v>
      </c>
    </row>
    <row r="30" spans="1:17" ht="15.75">
      <c r="A30" s="6"/>
      <c r="B30" s="7" t="s">
        <v>36</v>
      </c>
      <c r="C30" s="8"/>
      <c r="D30" s="11">
        <f>SUM(D6:D29)</f>
        <v>8075</v>
      </c>
      <c r="E30" s="11">
        <f t="shared" ref="E30:Q30" si="7">SUM(E6:E29)</f>
        <v>4643</v>
      </c>
      <c r="F30" s="11">
        <f t="shared" si="7"/>
        <v>78117</v>
      </c>
      <c r="G30" s="11">
        <f t="shared" si="7"/>
        <v>42364</v>
      </c>
      <c r="H30" s="11">
        <f t="shared" si="7"/>
        <v>86192</v>
      </c>
      <c r="I30" s="11">
        <f t="shared" si="7"/>
        <v>47007</v>
      </c>
      <c r="J30" s="16">
        <f t="shared" si="7"/>
        <v>133199</v>
      </c>
      <c r="K30" s="11">
        <f t="shared" si="7"/>
        <v>52710</v>
      </c>
      <c r="L30" s="11">
        <f t="shared" si="7"/>
        <v>36735</v>
      </c>
      <c r="M30" s="11">
        <f t="shared" si="7"/>
        <v>240837</v>
      </c>
      <c r="N30" s="11">
        <f t="shared" si="7"/>
        <v>126748</v>
      </c>
      <c r="O30" s="11">
        <f t="shared" si="7"/>
        <v>293547</v>
      </c>
      <c r="P30" s="11">
        <f t="shared" si="7"/>
        <v>163483</v>
      </c>
      <c r="Q30" s="16">
        <f t="shared" si="7"/>
        <v>457030</v>
      </c>
    </row>
    <row r="31" spans="1:17">
      <c r="A31" s="5">
        <v>25</v>
      </c>
      <c r="B31" s="2" t="s">
        <v>37</v>
      </c>
      <c r="C31" s="4" t="s">
        <v>76</v>
      </c>
      <c r="D31" s="63">
        <v>4937</v>
      </c>
      <c r="E31" s="63">
        <v>5857</v>
      </c>
      <c r="F31" s="63">
        <v>20644</v>
      </c>
      <c r="G31" s="63">
        <v>6405</v>
      </c>
      <c r="H31" s="11">
        <f>D31+F31</f>
        <v>25581</v>
      </c>
      <c r="I31" s="11">
        <f>E31+G31</f>
        <v>12262</v>
      </c>
      <c r="J31" s="16">
        <f>H31+I31</f>
        <v>37843</v>
      </c>
      <c r="K31" s="51">
        <v>17411</v>
      </c>
      <c r="L31" s="51">
        <v>12041</v>
      </c>
      <c r="M31" s="51">
        <v>55511</v>
      </c>
      <c r="N31" s="51">
        <v>24454</v>
      </c>
      <c r="O31" s="11">
        <f>K31+M31</f>
        <v>72922</v>
      </c>
      <c r="P31" s="11">
        <f>L31+N31</f>
        <v>36495</v>
      </c>
      <c r="Q31" s="16">
        <f t="shared" si="5"/>
        <v>109417</v>
      </c>
    </row>
    <row r="32" spans="1:17" ht="18.75">
      <c r="A32" s="5"/>
      <c r="B32" s="9" t="s">
        <v>38</v>
      </c>
      <c r="C32" s="8"/>
      <c r="D32" s="11">
        <f>SUM(D31)</f>
        <v>4937</v>
      </c>
      <c r="E32" s="11">
        <f t="shared" ref="E32:Q32" si="8">SUM(E31)</f>
        <v>5857</v>
      </c>
      <c r="F32" s="11">
        <f t="shared" si="8"/>
        <v>20644</v>
      </c>
      <c r="G32" s="11">
        <f t="shared" si="8"/>
        <v>6405</v>
      </c>
      <c r="H32" s="11">
        <f t="shared" si="8"/>
        <v>25581</v>
      </c>
      <c r="I32" s="11">
        <f t="shared" si="8"/>
        <v>12262</v>
      </c>
      <c r="J32" s="16">
        <f t="shared" si="8"/>
        <v>37843</v>
      </c>
      <c r="K32" s="11">
        <f t="shared" si="8"/>
        <v>17411</v>
      </c>
      <c r="L32" s="11">
        <f t="shared" si="8"/>
        <v>12041</v>
      </c>
      <c r="M32" s="11">
        <f t="shared" si="8"/>
        <v>55511</v>
      </c>
      <c r="N32" s="11">
        <f t="shared" si="8"/>
        <v>24454</v>
      </c>
      <c r="O32" s="11">
        <f t="shared" si="8"/>
        <v>72922</v>
      </c>
      <c r="P32" s="11">
        <f t="shared" si="8"/>
        <v>36495</v>
      </c>
      <c r="Q32" s="16">
        <f t="shared" si="8"/>
        <v>109417</v>
      </c>
    </row>
    <row r="33" spans="1:17">
      <c r="A33" s="5">
        <v>26</v>
      </c>
      <c r="B33" s="2" t="s">
        <v>39</v>
      </c>
      <c r="C33" s="4"/>
      <c r="D33" s="51">
        <v>5</v>
      </c>
      <c r="E33" s="52">
        <v>1</v>
      </c>
      <c r="F33" s="52">
        <v>0</v>
      </c>
      <c r="G33" s="52">
        <v>0</v>
      </c>
      <c r="H33" s="11">
        <f t="shared" ref="H33:H41" si="9">D33+F33</f>
        <v>5</v>
      </c>
      <c r="I33" s="11">
        <f t="shared" ref="I33:I41" si="10">E33+G33</f>
        <v>1</v>
      </c>
      <c r="J33" s="16">
        <f>H33+I33</f>
        <v>6</v>
      </c>
      <c r="K33" s="52">
        <v>5</v>
      </c>
      <c r="L33" s="52">
        <v>1</v>
      </c>
      <c r="M33" s="52">
        <v>0</v>
      </c>
      <c r="N33" s="53">
        <v>0</v>
      </c>
      <c r="O33" s="11">
        <f t="shared" ref="O33:O41" si="11">K33+M33</f>
        <v>5</v>
      </c>
      <c r="P33" s="11">
        <f t="shared" ref="P33:P41" si="12">L33+N33</f>
        <v>1</v>
      </c>
      <c r="Q33" s="16">
        <f t="shared" si="5"/>
        <v>6</v>
      </c>
    </row>
    <row r="34" spans="1:17">
      <c r="A34" s="5">
        <v>27</v>
      </c>
      <c r="B34" s="3" t="s">
        <v>40</v>
      </c>
      <c r="C34" s="4"/>
      <c r="D34" s="23">
        <v>0</v>
      </c>
      <c r="E34" s="23"/>
      <c r="F34" s="23"/>
      <c r="G34" s="23"/>
      <c r="H34" s="11">
        <f t="shared" si="9"/>
        <v>0</v>
      </c>
      <c r="I34" s="11">
        <f t="shared" si="10"/>
        <v>0</v>
      </c>
      <c r="J34" s="16">
        <f t="shared" ref="J34:J41" si="13">H34+I34</f>
        <v>0</v>
      </c>
      <c r="K34" s="23"/>
      <c r="L34" s="23"/>
      <c r="M34" s="23"/>
      <c r="N34" s="23"/>
      <c r="O34" s="11">
        <f t="shared" si="11"/>
        <v>0</v>
      </c>
      <c r="P34" s="11">
        <f t="shared" si="12"/>
        <v>0</v>
      </c>
      <c r="Q34" s="16">
        <f t="shared" si="5"/>
        <v>0</v>
      </c>
    </row>
    <row r="35" spans="1:17">
      <c r="A35" s="5">
        <v>28</v>
      </c>
      <c r="B35" s="3" t="s">
        <v>41</v>
      </c>
      <c r="C35" s="4" t="s">
        <v>72</v>
      </c>
      <c r="D35" s="64">
        <v>44</v>
      </c>
      <c r="E35" s="64">
        <v>4</v>
      </c>
      <c r="F35" s="64">
        <v>35</v>
      </c>
      <c r="G35" s="64">
        <v>7</v>
      </c>
      <c r="H35" s="11">
        <f t="shared" si="9"/>
        <v>79</v>
      </c>
      <c r="I35" s="11">
        <f t="shared" si="10"/>
        <v>11</v>
      </c>
      <c r="J35" s="16">
        <f t="shared" si="13"/>
        <v>90</v>
      </c>
      <c r="K35" s="64">
        <v>44</v>
      </c>
      <c r="L35" s="64">
        <v>4</v>
      </c>
      <c r="M35" s="64">
        <v>35</v>
      </c>
      <c r="N35" s="64">
        <v>7</v>
      </c>
      <c r="O35" s="11">
        <f t="shared" si="11"/>
        <v>79</v>
      </c>
      <c r="P35" s="11">
        <f t="shared" si="12"/>
        <v>11</v>
      </c>
      <c r="Q35" s="16">
        <f t="shared" si="5"/>
        <v>90</v>
      </c>
    </row>
    <row r="36" spans="1:17">
      <c r="A36" s="5">
        <v>29</v>
      </c>
      <c r="B36" s="2" t="s">
        <v>42</v>
      </c>
      <c r="C36" s="4" t="s">
        <v>84</v>
      </c>
      <c r="D36" s="23">
        <v>7</v>
      </c>
      <c r="E36" s="23">
        <v>0</v>
      </c>
      <c r="F36" s="23">
        <v>0</v>
      </c>
      <c r="G36" s="23">
        <v>0</v>
      </c>
      <c r="H36" s="11">
        <f t="shared" si="9"/>
        <v>7</v>
      </c>
      <c r="I36" s="11">
        <f t="shared" si="10"/>
        <v>0</v>
      </c>
      <c r="J36" s="16">
        <f t="shared" si="13"/>
        <v>7</v>
      </c>
      <c r="K36" s="23">
        <v>7</v>
      </c>
      <c r="L36" s="23">
        <v>0</v>
      </c>
      <c r="M36" s="23">
        <v>0</v>
      </c>
      <c r="N36" s="23">
        <v>0</v>
      </c>
      <c r="O36" s="11">
        <f t="shared" si="11"/>
        <v>7</v>
      </c>
      <c r="P36" s="11">
        <f t="shared" si="12"/>
        <v>0</v>
      </c>
      <c r="Q36" s="16">
        <f t="shared" si="5"/>
        <v>7</v>
      </c>
    </row>
    <row r="37" spans="1:17">
      <c r="A37" s="5">
        <v>30</v>
      </c>
      <c r="B37" s="2" t="s">
        <v>43</v>
      </c>
      <c r="C37" s="4" t="s">
        <v>62</v>
      </c>
      <c r="D37" s="51">
        <v>5</v>
      </c>
      <c r="E37" s="52">
        <v>0</v>
      </c>
      <c r="F37" s="52">
        <v>0</v>
      </c>
      <c r="G37" s="52">
        <v>0</v>
      </c>
      <c r="H37" s="11">
        <f t="shared" si="9"/>
        <v>5</v>
      </c>
      <c r="I37" s="11">
        <f t="shared" si="10"/>
        <v>0</v>
      </c>
      <c r="J37" s="16">
        <f t="shared" si="13"/>
        <v>5</v>
      </c>
      <c r="K37" s="51">
        <v>10</v>
      </c>
      <c r="L37" s="52">
        <v>0</v>
      </c>
      <c r="M37" s="52">
        <v>0</v>
      </c>
      <c r="N37" s="52">
        <v>0</v>
      </c>
      <c r="O37" s="11">
        <f t="shared" si="11"/>
        <v>10</v>
      </c>
      <c r="P37" s="11">
        <f t="shared" si="12"/>
        <v>0</v>
      </c>
      <c r="Q37" s="16">
        <f t="shared" si="5"/>
        <v>10</v>
      </c>
    </row>
    <row r="38" spans="1:17">
      <c r="A38" s="5">
        <v>31</v>
      </c>
      <c r="B38" s="2" t="s">
        <v>44</v>
      </c>
      <c r="C38" s="4"/>
      <c r="D38" s="23">
        <v>0</v>
      </c>
      <c r="E38" s="23"/>
      <c r="F38" s="23"/>
      <c r="G38" s="23"/>
      <c r="H38" s="11">
        <f t="shared" si="9"/>
        <v>0</v>
      </c>
      <c r="I38" s="11">
        <f t="shared" si="10"/>
        <v>0</v>
      </c>
      <c r="J38" s="16">
        <f t="shared" si="13"/>
        <v>0</v>
      </c>
      <c r="K38" s="23"/>
      <c r="L38" s="23"/>
      <c r="M38" s="23"/>
      <c r="N38" s="23"/>
      <c r="O38" s="11">
        <f t="shared" si="11"/>
        <v>0</v>
      </c>
      <c r="P38" s="11">
        <f t="shared" si="12"/>
        <v>0</v>
      </c>
      <c r="Q38" s="16">
        <f t="shared" si="5"/>
        <v>0</v>
      </c>
    </row>
    <row r="39" spans="1:17">
      <c r="A39" s="5">
        <v>32</v>
      </c>
      <c r="B39" s="2" t="s">
        <v>45</v>
      </c>
      <c r="C39" s="4"/>
      <c r="D39" s="51">
        <v>10</v>
      </c>
      <c r="E39" s="52">
        <v>1</v>
      </c>
      <c r="F39" s="52">
        <v>19</v>
      </c>
      <c r="G39" s="52">
        <v>3</v>
      </c>
      <c r="H39" s="11">
        <f t="shared" si="9"/>
        <v>29</v>
      </c>
      <c r="I39" s="11">
        <f t="shared" si="10"/>
        <v>4</v>
      </c>
      <c r="J39" s="16">
        <f t="shared" si="13"/>
        <v>33</v>
      </c>
      <c r="K39" s="52">
        <v>51</v>
      </c>
      <c r="L39" s="52">
        <v>6</v>
      </c>
      <c r="M39" s="52">
        <v>45</v>
      </c>
      <c r="N39" s="53">
        <v>9</v>
      </c>
      <c r="O39" s="11">
        <f t="shared" si="11"/>
        <v>96</v>
      </c>
      <c r="P39" s="11">
        <f t="shared" si="12"/>
        <v>15</v>
      </c>
      <c r="Q39" s="16">
        <f t="shared" si="5"/>
        <v>111</v>
      </c>
    </row>
    <row r="40" spans="1:17">
      <c r="A40" s="5">
        <v>33</v>
      </c>
      <c r="B40" s="2" t="s">
        <v>46</v>
      </c>
      <c r="C40" s="4"/>
      <c r="D40" s="23">
        <v>0</v>
      </c>
      <c r="E40" s="23"/>
      <c r="F40" s="23"/>
      <c r="G40" s="23"/>
      <c r="H40" s="11">
        <f t="shared" si="9"/>
        <v>0</v>
      </c>
      <c r="I40" s="11">
        <f t="shared" si="10"/>
        <v>0</v>
      </c>
      <c r="J40" s="16">
        <f t="shared" si="13"/>
        <v>0</v>
      </c>
      <c r="K40" s="23"/>
      <c r="L40" s="23"/>
      <c r="M40" s="23"/>
      <c r="N40" s="23"/>
      <c r="O40" s="11">
        <f t="shared" si="11"/>
        <v>0</v>
      </c>
      <c r="P40" s="11">
        <f t="shared" si="12"/>
        <v>0</v>
      </c>
      <c r="Q40" s="16">
        <f t="shared" si="5"/>
        <v>0</v>
      </c>
    </row>
    <row r="41" spans="1:17">
      <c r="A41" s="5">
        <v>34</v>
      </c>
      <c r="B41" s="2" t="s">
        <v>47</v>
      </c>
      <c r="C41" s="4"/>
      <c r="D41" s="23">
        <v>0</v>
      </c>
      <c r="E41" s="23">
        <v>0</v>
      </c>
      <c r="F41" s="23">
        <v>0</v>
      </c>
      <c r="G41" s="23">
        <v>0</v>
      </c>
      <c r="H41" s="11">
        <f t="shared" si="9"/>
        <v>0</v>
      </c>
      <c r="I41" s="11">
        <f t="shared" si="10"/>
        <v>0</v>
      </c>
      <c r="J41" s="16">
        <f t="shared" si="13"/>
        <v>0</v>
      </c>
      <c r="K41" s="23">
        <v>0</v>
      </c>
      <c r="L41" s="23">
        <v>0</v>
      </c>
      <c r="M41" s="23">
        <v>0</v>
      </c>
      <c r="N41" s="23">
        <v>0</v>
      </c>
      <c r="O41" s="11">
        <f t="shared" si="11"/>
        <v>0</v>
      </c>
      <c r="P41" s="11">
        <f t="shared" si="12"/>
        <v>0</v>
      </c>
      <c r="Q41" s="16">
        <f t="shared" si="5"/>
        <v>0</v>
      </c>
    </row>
    <row r="42" spans="1:17" ht="15.75">
      <c r="A42" s="5"/>
      <c r="B42" s="7" t="s">
        <v>48</v>
      </c>
      <c r="C42" s="8"/>
      <c r="D42" s="11">
        <f>SUM(D33:D41)</f>
        <v>71</v>
      </c>
      <c r="E42" s="11">
        <f t="shared" ref="E42:Q42" si="14">SUM(E33:E41)</f>
        <v>6</v>
      </c>
      <c r="F42" s="11">
        <f t="shared" si="14"/>
        <v>54</v>
      </c>
      <c r="G42" s="11">
        <f t="shared" si="14"/>
        <v>10</v>
      </c>
      <c r="H42" s="11">
        <f t="shared" si="14"/>
        <v>125</v>
      </c>
      <c r="I42" s="11">
        <f t="shared" si="14"/>
        <v>16</v>
      </c>
      <c r="J42" s="16">
        <f t="shared" si="14"/>
        <v>141</v>
      </c>
      <c r="K42" s="11">
        <f t="shared" si="14"/>
        <v>117</v>
      </c>
      <c r="L42" s="11">
        <f t="shared" si="14"/>
        <v>11</v>
      </c>
      <c r="M42" s="11">
        <f t="shared" si="14"/>
        <v>80</v>
      </c>
      <c r="N42" s="11">
        <f t="shared" si="14"/>
        <v>16</v>
      </c>
      <c r="O42" s="11">
        <f t="shared" si="14"/>
        <v>197</v>
      </c>
      <c r="P42" s="11">
        <f t="shared" si="14"/>
        <v>27</v>
      </c>
      <c r="Q42" s="16">
        <f t="shared" si="14"/>
        <v>224</v>
      </c>
    </row>
    <row r="43" spans="1:17" ht="32.450000000000003" customHeight="1">
      <c r="A43" s="5">
        <v>35</v>
      </c>
      <c r="B43" s="30" t="s">
        <v>49</v>
      </c>
      <c r="C43" s="14" t="s">
        <v>59</v>
      </c>
      <c r="D43" s="23">
        <v>92</v>
      </c>
      <c r="E43" s="23">
        <v>32</v>
      </c>
      <c r="F43" s="23">
        <v>2625</v>
      </c>
      <c r="G43" s="23">
        <v>1282</v>
      </c>
      <c r="H43" s="11">
        <f t="shared" ref="H43:I46" si="15">D43+F43</f>
        <v>2717</v>
      </c>
      <c r="I43" s="11">
        <f t="shared" si="15"/>
        <v>1314</v>
      </c>
      <c r="J43" s="16">
        <f>H43+I43</f>
        <v>4031</v>
      </c>
      <c r="K43" s="23">
        <v>246</v>
      </c>
      <c r="L43" s="23">
        <v>105</v>
      </c>
      <c r="M43" s="23">
        <v>3525</v>
      </c>
      <c r="N43" s="23">
        <v>1577</v>
      </c>
      <c r="O43" s="11">
        <f t="shared" ref="O43:P46" si="16">K43+M43</f>
        <v>3771</v>
      </c>
      <c r="P43" s="11">
        <f t="shared" si="16"/>
        <v>1682</v>
      </c>
      <c r="Q43" s="16">
        <f t="shared" si="5"/>
        <v>5453</v>
      </c>
    </row>
    <row r="44" spans="1:17">
      <c r="A44" s="5">
        <v>36</v>
      </c>
      <c r="B44" s="3" t="s">
        <v>50</v>
      </c>
      <c r="C44" s="4" t="s">
        <v>73</v>
      </c>
      <c r="D44" s="51">
        <v>0</v>
      </c>
      <c r="E44" s="61">
        <v>0</v>
      </c>
      <c r="F44" s="61">
        <v>24</v>
      </c>
      <c r="G44" s="61">
        <v>9</v>
      </c>
      <c r="H44" s="11">
        <f t="shared" si="15"/>
        <v>24</v>
      </c>
      <c r="I44" s="11">
        <f t="shared" si="15"/>
        <v>9</v>
      </c>
      <c r="J44" s="16">
        <f t="shared" ref="J44:J46" si="17">H44+I44</f>
        <v>33</v>
      </c>
      <c r="K44" s="61">
        <v>0</v>
      </c>
      <c r="L44" s="61">
        <v>0</v>
      </c>
      <c r="M44" s="61">
        <v>24</v>
      </c>
      <c r="N44" s="62">
        <v>9</v>
      </c>
      <c r="O44" s="11">
        <f t="shared" si="16"/>
        <v>24</v>
      </c>
      <c r="P44" s="11">
        <f t="shared" si="16"/>
        <v>9</v>
      </c>
      <c r="Q44" s="16">
        <f t="shared" si="5"/>
        <v>33</v>
      </c>
    </row>
    <row r="45" spans="1:17">
      <c r="A45" s="5">
        <v>37</v>
      </c>
      <c r="B45" s="3" t="s">
        <v>51</v>
      </c>
      <c r="C45" s="17" t="s">
        <v>64</v>
      </c>
      <c r="D45" s="19">
        <v>0</v>
      </c>
      <c r="E45" s="18">
        <v>0</v>
      </c>
      <c r="F45" s="18">
        <v>645</v>
      </c>
      <c r="G45" s="18">
        <v>137</v>
      </c>
      <c r="H45" s="11">
        <f t="shared" si="15"/>
        <v>645</v>
      </c>
      <c r="I45" s="11">
        <f t="shared" si="15"/>
        <v>137</v>
      </c>
      <c r="J45" s="16">
        <f t="shared" si="17"/>
        <v>782</v>
      </c>
      <c r="K45" s="18">
        <v>0</v>
      </c>
      <c r="L45" s="18">
        <v>0</v>
      </c>
      <c r="M45" s="18">
        <v>1243</v>
      </c>
      <c r="N45" s="19">
        <v>283</v>
      </c>
      <c r="O45" s="11">
        <f t="shared" si="16"/>
        <v>1243</v>
      </c>
      <c r="P45" s="11">
        <f t="shared" si="16"/>
        <v>283</v>
      </c>
      <c r="Q45" s="16">
        <f t="shared" si="5"/>
        <v>1526</v>
      </c>
    </row>
    <row r="46" spans="1:17">
      <c r="A46" s="5">
        <v>38</v>
      </c>
      <c r="B46" s="3" t="s">
        <v>52</v>
      </c>
      <c r="C46" s="4"/>
      <c r="D46" s="23">
        <v>0</v>
      </c>
      <c r="E46" s="23"/>
      <c r="F46" s="23"/>
      <c r="G46" s="23"/>
      <c r="H46" s="11">
        <f t="shared" si="15"/>
        <v>0</v>
      </c>
      <c r="I46" s="11">
        <f t="shared" si="15"/>
        <v>0</v>
      </c>
      <c r="J46" s="16">
        <f t="shared" si="17"/>
        <v>0</v>
      </c>
      <c r="K46" s="23"/>
      <c r="L46" s="23"/>
      <c r="M46" s="23"/>
      <c r="N46" s="23"/>
      <c r="O46" s="11">
        <f t="shared" si="16"/>
        <v>0</v>
      </c>
      <c r="P46" s="11">
        <f t="shared" si="16"/>
        <v>0</v>
      </c>
      <c r="Q46" s="16">
        <f t="shared" si="5"/>
        <v>0</v>
      </c>
    </row>
    <row r="47" spans="1:17" ht="15.75">
      <c r="A47" s="5"/>
      <c r="B47" s="7" t="s">
        <v>53</v>
      </c>
      <c r="C47" s="8"/>
      <c r="D47" s="11">
        <f>SUM(D43:D46)</f>
        <v>92</v>
      </c>
      <c r="E47" s="11">
        <f>SUM(E43:E46)</f>
        <v>32</v>
      </c>
      <c r="F47" s="11">
        <f>SUM(F43:F46)</f>
        <v>3294</v>
      </c>
      <c r="G47" s="11">
        <f>SUM(G43:G46)</f>
        <v>1428</v>
      </c>
      <c r="H47" s="11">
        <f t="shared" ref="H47:Q47" si="18">SUM(H43:H46)</f>
        <v>3386</v>
      </c>
      <c r="I47" s="11">
        <f t="shared" si="18"/>
        <v>1460</v>
      </c>
      <c r="J47" s="16">
        <f t="shared" si="18"/>
        <v>4846</v>
      </c>
      <c r="K47" s="11">
        <f t="shared" si="18"/>
        <v>246</v>
      </c>
      <c r="L47" s="11">
        <f t="shared" si="18"/>
        <v>105</v>
      </c>
      <c r="M47" s="11">
        <f t="shared" si="18"/>
        <v>4792</v>
      </c>
      <c r="N47" s="11">
        <f t="shared" si="18"/>
        <v>1869</v>
      </c>
      <c r="O47" s="11">
        <f t="shared" si="18"/>
        <v>5038</v>
      </c>
      <c r="P47" s="11">
        <f t="shared" si="18"/>
        <v>1974</v>
      </c>
      <c r="Q47" s="16">
        <f t="shared" si="18"/>
        <v>7012</v>
      </c>
    </row>
    <row r="48" spans="1:17" ht="18.75">
      <c r="A48" s="5"/>
      <c r="B48" s="9" t="s">
        <v>54</v>
      </c>
      <c r="C48" s="8"/>
      <c r="D48" s="11">
        <f t="shared" ref="D48:Q48" si="19">D30+D32+D42+D47</f>
        <v>13175</v>
      </c>
      <c r="E48" s="11">
        <f t="shared" si="19"/>
        <v>10538</v>
      </c>
      <c r="F48" s="11">
        <f t="shared" si="19"/>
        <v>102109</v>
      </c>
      <c r="G48" s="11">
        <f t="shared" si="19"/>
        <v>50207</v>
      </c>
      <c r="H48" s="11">
        <f t="shared" si="19"/>
        <v>115284</v>
      </c>
      <c r="I48" s="11">
        <f t="shared" si="19"/>
        <v>60745</v>
      </c>
      <c r="J48" s="16">
        <f t="shared" si="19"/>
        <v>176029</v>
      </c>
      <c r="K48" s="11">
        <f t="shared" si="19"/>
        <v>70484</v>
      </c>
      <c r="L48" s="11">
        <f t="shared" si="19"/>
        <v>48892</v>
      </c>
      <c r="M48" s="11">
        <f t="shared" si="19"/>
        <v>301220</v>
      </c>
      <c r="N48" s="11">
        <f t="shared" si="19"/>
        <v>153087</v>
      </c>
      <c r="O48" s="11">
        <f t="shared" si="19"/>
        <v>371704</v>
      </c>
      <c r="P48" s="11">
        <f t="shared" si="19"/>
        <v>201979</v>
      </c>
      <c r="Q48" s="16">
        <f t="shared" si="19"/>
        <v>573683</v>
      </c>
    </row>
  </sheetData>
  <mergeCells count="13">
    <mergeCell ref="A1:Q1"/>
    <mergeCell ref="C2:Q2"/>
    <mergeCell ref="A2:B3"/>
    <mergeCell ref="A4:B4"/>
    <mergeCell ref="D3:J3"/>
    <mergeCell ref="D4:E4"/>
    <mergeCell ref="F4:G4"/>
    <mergeCell ref="H4:I4"/>
    <mergeCell ref="K4:L4"/>
    <mergeCell ref="M4:N4"/>
    <mergeCell ref="O4:P4"/>
    <mergeCell ref="C3:C5"/>
    <mergeCell ref="K3:Q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view="pageBreakPreview" zoomScale="90" zoomScaleNormal="80" zoomScaleSheetLayoutView="90" workbookViewId="0">
      <selection sqref="A1:Q1"/>
    </sheetView>
  </sheetViews>
  <sheetFormatPr defaultRowHeight="15"/>
  <cols>
    <col min="1" max="1" width="5.7109375" customWidth="1"/>
    <col min="2" max="2" width="26.5703125" style="24" customWidth="1"/>
    <col min="3" max="3" width="12.28515625" customWidth="1"/>
  </cols>
  <sheetData>
    <row r="1" spans="1:17" ht="31.5" customHeight="1">
      <c r="A1" s="47" t="s">
        <v>86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</row>
    <row r="2" spans="1:17" ht="26.25">
      <c r="A2" s="40" t="s">
        <v>0</v>
      </c>
      <c r="B2" s="40"/>
      <c r="C2" s="39" t="s">
        <v>55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>
      <c r="A3" s="40"/>
      <c r="B3" s="40"/>
      <c r="C3" s="46" t="s">
        <v>4</v>
      </c>
      <c r="D3" s="41" t="s">
        <v>82</v>
      </c>
      <c r="E3" s="41"/>
      <c r="F3" s="41"/>
      <c r="G3" s="41"/>
      <c r="H3" s="41"/>
      <c r="I3" s="41"/>
      <c r="J3" s="41"/>
      <c r="K3" s="41" t="s">
        <v>83</v>
      </c>
      <c r="L3" s="41"/>
      <c r="M3" s="41"/>
      <c r="N3" s="41"/>
      <c r="O3" s="41"/>
      <c r="P3" s="41"/>
      <c r="Q3" s="41"/>
    </row>
    <row r="4" spans="1:17" ht="18.75">
      <c r="A4" s="40" t="s">
        <v>1</v>
      </c>
      <c r="B4" s="40"/>
      <c r="C4" s="46"/>
      <c r="D4" s="42" t="s">
        <v>5</v>
      </c>
      <c r="E4" s="42"/>
      <c r="F4" s="42" t="s">
        <v>6</v>
      </c>
      <c r="G4" s="42"/>
      <c r="H4" s="42" t="s">
        <v>7</v>
      </c>
      <c r="I4" s="42"/>
      <c r="J4" s="31" t="s">
        <v>7</v>
      </c>
      <c r="K4" s="42" t="s">
        <v>5</v>
      </c>
      <c r="L4" s="42"/>
      <c r="M4" s="42" t="s">
        <v>6</v>
      </c>
      <c r="N4" s="42"/>
      <c r="O4" s="42" t="s">
        <v>7</v>
      </c>
      <c r="P4" s="42"/>
      <c r="Q4" s="31" t="s">
        <v>7</v>
      </c>
    </row>
    <row r="5" spans="1:17">
      <c r="A5" s="31" t="s">
        <v>2</v>
      </c>
      <c r="B5" s="27" t="s">
        <v>3</v>
      </c>
      <c r="C5" s="46"/>
      <c r="D5" s="31" t="s">
        <v>8</v>
      </c>
      <c r="E5" s="31" t="s">
        <v>9</v>
      </c>
      <c r="F5" s="31" t="s">
        <v>8</v>
      </c>
      <c r="G5" s="31" t="s">
        <v>9</v>
      </c>
      <c r="H5" s="31" t="s">
        <v>8</v>
      </c>
      <c r="I5" s="31" t="s">
        <v>9</v>
      </c>
      <c r="J5" s="31" t="s">
        <v>10</v>
      </c>
      <c r="K5" s="31" t="s">
        <v>8</v>
      </c>
      <c r="L5" s="31" t="s">
        <v>9</v>
      </c>
      <c r="M5" s="31" t="s">
        <v>8</v>
      </c>
      <c r="N5" s="31" t="s">
        <v>9</v>
      </c>
      <c r="O5" s="31" t="s">
        <v>8</v>
      </c>
      <c r="P5" s="31" t="s">
        <v>9</v>
      </c>
      <c r="Q5" s="31" t="s">
        <v>10</v>
      </c>
    </row>
    <row r="6" spans="1:17">
      <c r="A6" s="5">
        <v>1</v>
      </c>
      <c r="B6" s="2" t="s">
        <v>12</v>
      </c>
      <c r="C6" s="4" t="s">
        <v>58</v>
      </c>
      <c r="D6" s="4">
        <v>106</v>
      </c>
      <c r="E6" s="4">
        <v>32</v>
      </c>
      <c r="F6" s="4">
        <v>39</v>
      </c>
      <c r="G6" s="4">
        <v>7</v>
      </c>
      <c r="H6" s="11">
        <f t="shared" ref="H6:H29" si="0">D6+F6</f>
        <v>145</v>
      </c>
      <c r="I6" s="11">
        <f t="shared" ref="I6:I29" si="1">E6+G6</f>
        <v>39</v>
      </c>
      <c r="J6" s="15">
        <f>H6+I6</f>
        <v>184</v>
      </c>
      <c r="K6" s="4">
        <v>453</v>
      </c>
      <c r="L6" s="4">
        <v>108</v>
      </c>
      <c r="M6" s="4">
        <v>40</v>
      </c>
      <c r="N6" s="4">
        <v>17</v>
      </c>
      <c r="O6" s="8">
        <f>K6+M6</f>
        <v>493</v>
      </c>
      <c r="P6" s="8">
        <f>L6+N6</f>
        <v>125</v>
      </c>
      <c r="Q6" s="15">
        <f>O6+P6</f>
        <v>618</v>
      </c>
    </row>
    <row r="7" spans="1:17">
      <c r="A7" s="5">
        <f>A6+1</f>
        <v>2</v>
      </c>
      <c r="B7" s="2" t="s">
        <v>13</v>
      </c>
      <c r="C7" s="4" t="s">
        <v>78</v>
      </c>
      <c r="D7" s="4">
        <v>9</v>
      </c>
      <c r="E7" s="4">
        <v>3</v>
      </c>
      <c r="F7" s="4">
        <v>28</v>
      </c>
      <c r="G7" s="4">
        <v>4</v>
      </c>
      <c r="H7" s="11">
        <f t="shared" si="0"/>
        <v>37</v>
      </c>
      <c r="I7" s="11">
        <f t="shared" si="1"/>
        <v>7</v>
      </c>
      <c r="J7" s="15">
        <f t="shared" ref="J7:J29" si="2">H7+I7</f>
        <v>44</v>
      </c>
      <c r="K7" s="4">
        <v>9</v>
      </c>
      <c r="L7" s="4">
        <v>3</v>
      </c>
      <c r="M7" s="4">
        <v>35</v>
      </c>
      <c r="N7" s="4">
        <v>6</v>
      </c>
      <c r="O7" s="8">
        <f t="shared" ref="O7:P29" si="3">K7+M7</f>
        <v>44</v>
      </c>
      <c r="P7" s="8">
        <f t="shared" si="3"/>
        <v>9</v>
      </c>
      <c r="Q7" s="15">
        <f t="shared" ref="Q7:Q46" si="4">O7+P7</f>
        <v>53</v>
      </c>
    </row>
    <row r="8" spans="1:17">
      <c r="A8" s="5">
        <f t="shared" ref="A8:A29" si="5">A7+1</f>
        <v>3</v>
      </c>
      <c r="B8" s="2" t="s">
        <v>14</v>
      </c>
      <c r="C8" s="4"/>
      <c r="D8" s="22">
        <v>121</v>
      </c>
      <c r="E8" s="22">
        <v>86</v>
      </c>
      <c r="F8" s="22">
        <v>82</v>
      </c>
      <c r="G8" s="22">
        <v>74</v>
      </c>
      <c r="H8" s="11">
        <f t="shared" si="0"/>
        <v>203</v>
      </c>
      <c r="I8" s="11">
        <f t="shared" si="1"/>
        <v>160</v>
      </c>
      <c r="J8" s="15">
        <f t="shared" si="2"/>
        <v>363</v>
      </c>
      <c r="K8" s="22">
        <v>183</v>
      </c>
      <c r="L8" s="22">
        <v>117</v>
      </c>
      <c r="M8" s="22">
        <v>179</v>
      </c>
      <c r="N8" s="22">
        <v>109</v>
      </c>
      <c r="O8" s="8">
        <f t="shared" si="3"/>
        <v>362</v>
      </c>
      <c r="P8" s="8">
        <f t="shared" si="3"/>
        <v>226</v>
      </c>
      <c r="Q8" s="15">
        <f t="shared" si="4"/>
        <v>588</v>
      </c>
    </row>
    <row r="9" spans="1:17">
      <c r="A9" s="5">
        <f t="shared" si="5"/>
        <v>4</v>
      </c>
      <c r="B9" s="2" t="s">
        <v>15</v>
      </c>
      <c r="C9" s="4" t="s">
        <v>58</v>
      </c>
      <c r="D9" s="4">
        <v>15</v>
      </c>
      <c r="E9" s="4">
        <v>20</v>
      </c>
      <c r="F9" s="4">
        <v>10</v>
      </c>
      <c r="G9" s="4">
        <v>12</v>
      </c>
      <c r="H9" s="11">
        <f t="shared" si="0"/>
        <v>25</v>
      </c>
      <c r="I9" s="11">
        <f t="shared" si="1"/>
        <v>32</v>
      </c>
      <c r="J9" s="15">
        <f t="shared" si="2"/>
        <v>57</v>
      </c>
      <c r="K9" s="20">
        <v>52</v>
      </c>
      <c r="L9" s="4">
        <v>52</v>
      </c>
      <c r="M9" s="20">
        <v>406</v>
      </c>
      <c r="N9" s="4">
        <v>193</v>
      </c>
      <c r="O9" s="8">
        <f t="shared" si="3"/>
        <v>458</v>
      </c>
      <c r="P9" s="8">
        <f t="shared" si="3"/>
        <v>245</v>
      </c>
      <c r="Q9" s="15">
        <f t="shared" si="4"/>
        <v>703</v>
      </c>
    </row>
    <row r="10" spans="1:17">
      <c r="A10" s="5">
        <f t="shared" si="5"/>
        <v>5</v>
      </c>
      <c r="B10" s="2" t="s">
        <v>16</v>
      </c>
      <c r="C10" s="4" t="s">
        <v>58</v>
      </c>
      <c r="D10" s="32">
        <v>75</v>
      </c>
      <c r="E10" s="32">
        <v>57</v>
      </c>
      <c r="F10" s="32">
        <v>7</v>
      </c>
      <c r="G10" s="32">
        <v>3</v>
      </c>
      <c r="H10" s="11">
        <f t="shared" si="0"/>
        <v>82</v>
      </c>
      <c r="I10" s="11">
        <f t="shared" si="1"/>
        <v>60</v>
      </c>
      <c r="J10" s="15">
        <f t="shared" si="2"/>
        <v>142</v>
      </c>
      <c r="K10" s="33">
        <v>129</v>
      </c>
      <c r="L10" s="32">
        <v>89</v>
      </c>
      <c r="M10" s="33">
        <v>11</v>
      </c>
      <c r="N10" s="32">
        <v>3</v>
      </c>
      <c r="O10" s="8">
        <f t="shared" si="3"/>
        <v>140</v>
      </c>
      <c r="P10" s="8">
        <f t="shared" si="3"/>
        <v>92</v>
      </c>
      <c r="Q10" s="15">
        <f t="shared" si="4"/>
        <v>232</v>
      </c>
    </row>
    <row r="11" spans="1:17">
      <c r="A11" s="5">
        <f t="shared" si="5"/>
        <v>6</v>
      </c>
      <c r="B11" s="2" t="s">
        <v>17</v>
      </c>
      <c r="C11" s="4" t="s">
        <v>58</v>
      </c>
      <c r="D11" s="4">
        <v>17</v>
      </c>
      <c r="E11" s="34">
        <v>6</v>
      </c>
      <c r="F11" s="4">
        <v>0</v>
      </c>
      <c r="G11" s="34">
        <v>0</v>
      </c>
      <c r="H11" s="11">
        <f t="shared" si="0"/>
        <v>17</v>
      </c>
      <c r="I11" s="11">
        <f t="shared" si="1"/>
        <v>6</v>
      </c>
      <c r="J11" s="15">
        <f t="shared" si="2"/>
        <v>23</v>
      </c>
      <c r="K11" s="4">
        <v>65</v>
      </c>
      <c r="L11" s="34">
        <v>47</v>
      </c>
      <c r="M11" s="20">
        <v>0</v>
      </c>
      <c r="N11" s="34">
        <v>0</v>
      </c>
      <c r="O11" s="8">
        <f t="shared" si="3"/>
        <v>65</v>
      </c>
      <c r="P11" s="8">
        <f t="shared" si="3"/>
        <v>47</v>
      </c>
      <c r="Q11" s="15">
        <f t="shared" si="4"/>
        <v>112</v>
      </c>
    </row>
    <row r="12" spans="1:17">
      <c r="A12" s="5">
        <f t="shared" si="5"/>
        <v>7</v>
      </c>
      <c r="B12" s="2" t="s">
        <v>18</v>
      </c>
      <c r="C12" s="4" t="s">
        <v>58</v>
      </c>
      <c r="D12" s="4">
        <v>70</v>
      </c>
      <c r="E12" s="4">
        <v>32</v>
      </c>
      <c r="F12" s="4">
        <v>1008</v>
      </c>
      <c r="G12" s="4">
        <v>916</v>
      </c>
      <c r="H12" s="11">
        <f t="shared" si="0"/>
        <v>1078</v>
      </c>
      <c r="I12" s="11">
        <f t="shared" si="1"/>
        <v>948</v>
      </c>
      <c r="J12" s="15">
        <f t="shared" si="2"/>
        <v>2026</v>
      </c>
      <c r="K12" s="20">
        <v>186</v>
      </c>
      <c r="L12" s="4">
        <v>104</v>
      </c>
      <c r="M12" s="20">
        <v>2733</v>
      </c>
      <c r="N12" s="4">
        <v>2175</v>
      </c>
      <c r="O12" s="8">
        <f t="shared" si="3"/>
        <v>2919</v>
      </c>
      <c r="P12" s="8">
        <f t="shared" si="3"/>
        <v>2279</v>
      </c>
      <c r="Q12" s="15">
        <f t="shared" si="4"/>
        <v>5198</v>
      </c>
    </row>
    <row r="13" spans="1:17">
      <c r="A13" s="5">
        <f t="shared" si="5"/>
        <v>8</v>
      </c>
      <c r="B13" s="2" t="s">
        <v>19</v>
      </c>
      <c r="C13" s="4" t="s">
        <v>58</v>
      </c>
      <c r="D13" s="4">
        <v>37</v>
      </c>
      <c r="E13" s="4">
        <v>21</v>
      </c>
      <c r="F13" s="4">
        <v>617</v>
      </c>
      <c r="G13" s="4">
        <f>1177-617</f>
        <v>560</v>
      </c>
      <c r="H13" s="11">
        <f t="shared" si="0"/>
        <v>654</v>
      </c>
      <c r="I13" s="11">
        <f t="shared" si="1"/>
        <v>581</v>
      </c>
      <c r="J13" s="15">
        <f t="shared" si="2"/>
        <v>1235</v>
      </c>
      <c r="K13" s="4">
        <v>108</v>
      </c>
      <c r="L13" s="4">
        <v>75</v>
      </c>
      <c r="M13" s="4">
        <v>2091</v>
      </c>
      <c r="N13" s="4">
        <v>1823</v>
      </c>
      <c r="O13" s="8">
        <f t="shared" si="3"/>
        <v>2199</v>
      </c>
      <c r="P13" s="8">
        <f t="shared" si="3"/>
        <v>1898</v>
      </c>
      <c r="Q13" s="15">
        <f t="shared" si="4"/>
        <v>4097</v>
      </c>
    </row>
    <row r="14" spans="1:17">
      <c r="A14" s="5">
        <f t="shared" si="5"/>
        <v>9</v>
      </c>
      <c r="B14" s="2" t="s">
        <v>20</v>
      </c>
      <c r="C14" s="4" t="s">
        <v>58</v>
      </c>
      <c r="D14" s="35">
        <f>154-109</f>
        <v>45</v>
      </c>
      <c r="E14" s="35">
        <f>83-58</f>
        <v>25</v>
      </c>
      <c r="F14" s="35">
        <f>136-131</f>
        <v>5</v>
      </c>
      <c r="G14" s="35">
        <f>73-41</f>
        <v>32</v>
      </c>
      <c r="H14" s="11">
        <f t="shared" si="0"/>
        <v>50</v>
      </c>
      <c r="I14" s="11">
        <f t="shared" si="1"/>
        <v>57</v>
      </c>
      <c r="J14" s="15">
        <f t="shared" si="2"/>
        <v>107</v>
      </c>
      <c r="K14" s="35">
        <v>154</v>
      </c>
      <c r="L14" s="35">
        <f>237-154</f>
        <v>83</v>
      </c>
      <c r="M14" s="35">
        <v>136</v>
      </c>
      <c r="N14" s="35">
        <f>209-136</f>
        <v>73</v>
      </c>
      <c r="O14" s="8">
        <f t="shared" si="3"/>
        <v>290</v>
      </c>
      <c r="P14" s="8">
        <f t="shared" si="3"/>
        <v>156</v>
      </c>
      <c r="Q14" s="15">
        <f t="shared" si="4"/>
        <v>446</v>
      </c>
    </row>
    <row r="15" spans="1:17">
      <c r="A15" s="5">
        <f t="shared" si="5"/>
        <v>10</v>
      </c>
      <c r="B15" s="2" t="s">
        <v>21</v>
      </c>
      <c r="C15" s="4"/>
      <c r="D15" s="4">
        <v>5</v>
      </c>
      <c r="E15" s="4">
        <v>5</v>
      </c>
      <c r="F15" s="4">
        <v>44</v>
      </c>
      <c r="G15" s="4">
        <v>30</v>
      </c>
      <c r="H15" s="11">
        <f t="shared" si="0"/>
        <v>49</v>
      </c>
      <c r="I15" s="11">
        <f t="shared" si="1"/>
        <v>35</v>
      </c>
      <c r="J15" s="15">
        <f t="shared" si="2"/>
        <v>84</v>
      </c>
      <c r="K15" s="4">
        <v>381</v>
      </c>
      <c r="L15" s="4">
        <v>101</v>
      </c>
      <c r="M15" s="4">
        <v>438</v>
      </c>
      <c r="N15" s="4">
        <v>108</v>
      </c>
      <c r="O15" s="8">
        <f t="shared" si="3"/>
        <v>819</v>
      </c>
      <c r="P15" s="8">
        <f t="shared" si="3"/>
        <v>209</v>
      </c>
      <c r="Q15" s="15">
        <f t="shared" si="4"/>
        <v>1028</v>
      </c>
    </row>
    <row r="16" spans="1:17">
      <c r="A16" s="5">
        <f t="shared" si="5"/>
        <v>11</v>
      </c>
      <c r="B16" s="2" t="s">
        <v>22</v>
      </c>
      <c r="C16" s="4"/>
      <c r="D16" s="4">
        <v>130</v>
      </c>
      <c r="E16" s="4">
        <v>35</v>
      </c>
      <c r="F16" s="4">
        <v>63</v>
      </c>
      <c r="G16" s="4">
        <v>18</v>
      </c>
      <c r="H16" s="11">
        <f t="shared" si="0"/>
        <v>193</v>
      </c>
      <c r="I16" s="11">
        <f t="shared" si="1"/>
        <v>53</v>
      </c>
      <c r="J16" s="15">
        <f t="shared" si="2"/>
        <v>246</v>
      </c>
      <c r="K16" s="20">
        <v>499</v>
      </c>
      <c r="L16" s="20">
        <v>65</v>
      </c>
      <c r="M16" s="20">
        <v>202</v>
      </c>
      <c r="N16" s="20">
        <v>55</v>
      </c>
      <c r="O16" s="8">
        <f t="shared" si="3"/>
        <v>701</v>
      </c>
      <c r="P16" s="8">
        <f t="shared" si="3"/>
        <v>120</v>
      </c>
      <c r="Q16" s="15">
        <f t="shared" si="4"/>
        <v>821</v>
      </c>
    </row>
    <row r="17" spans="1:17">
      <c r="A17" s="5">
        <f t="shared" si="5"/>
        <v>12</v>
      </c>
      <c r="B17" s="2" t="s">
        <v>23</v>
      </c>
      <c r="C17" s="4" t="s">
        <v>58</v>
      </c>
      <c r="D17" s="4">
        <v>148</v>
      </c>
      <c r="E17" s="4">
        <v>25</v>
      </c>
      <c r="F17" s="4">
        <v>38</v>
      </c>
      <c r="G17" s="4">
        <v>12</v>
      </c>
      <c r="H17" s="11">
        <f t="shared" si="0"/>
        <v>186</v>
      </c>
      <c r="I17" s="11">
        <f t="shared" si="1"/>
        <v>37</v>
      </c>
      <c r="J17" s="15">
        <f t="shared" si="2"/>
        <v>223</v>
      </c>
      <c r="K17" s="4">
        <f>K18+D17</f>
        <v>503</v>
      </c>
      <c r="L17" s="4">
        <f>L18+E17</f>
        <v>314</v>
      </c>
      <c r="M17" s="4">
        <f>M18+F17</f>
        <v>372</v>
      </c>
      <c r="N17" s="4">
        <f>N18+G17</f>
        <v>392</v>
      </c>
      <c r="O17" s="8">
        <f t="shared" si="3"/>
        <v>875</v>
      </c>
      <c r="P17" s="8">
        <f t="shared" si="3"/>
        <v>706</v>
      </c>
      <c r="Q17" s="15">
        <f t="shared" si="4"/>
        <v>1581</v>
      </c>
    </row>
    <row r="18" spans="1:17">
      <c r="A18" s="5">
        <f t="shared" si="5"/>
        <v>13</v>
      </c>
      <c r="B18" s="2" t="s">
        <v>24</v>
      </c>
      <c r="C18" s="4" t="s">
        <v>58</v>
      </c>
      <c r="D18" s="4">
        <v>75</v>
      </c>
      <c r="E18" s="4">
        <v>70</v>
      </c>
      <c r="F18" s="4">
        <v>85</v>
      </c>
      <c r="G18" s="4">
        <v>70</v>
      </c>
      <c r="H18" s="11">
        <f t="shared" si="0"/>
        <v>160</v>
      </c>
      <c r="I18" s="11">
        <f t="shared" si="1"/>
        <v>140</v>
      </c>
      <c r="J18" s="15">
        <f t="shared" si="2"/>
        <v>300</v>
      </c>
      <c r="K18" s="20">
        <v>355</v>
      </c>
      <c r="L18" s="4">
        <v>289</v>
      </c>
      <c r="M18" s="20">
        <v>334</v>
      </c>
      <c r="N18" s="4">
        <v>380</v>
      </c>
      <c r="O18" s="8">
        <f t="shared" si="3"/>
        <v>689</v>
      </c>
      <c r="P18" s="8">
        <f t="shared" si="3"/>
        <v>669</v>
      </c>
      <c r="Q18" s="15">
        <f t="shared" si="4"/>
        <v>1358</v>
      </c>
    </row>
    <row r="19" spans="1:17">
      <c r="A19" s="5">
        <f t="shared" si="5"/>
        <v>14</v>
      </c>
      <c r="B19" s="2" t="s">
        <v>25</v>
      </c>
      <c r="C19" s="4"/>
      <c r="D19" s="4">
        <v>71</v>
      </c>
      <c r="E19" s="4">
        <v>15</v>
      </c>
      <c r="F19" s="4">
        <v>392</v>
      </c>
      <c r="G19" s="4">
        <v>54</v>
      </c>
      <c r="H19" s="11">
        <f t="shared" si="0"/>
        <v>463</v>
      </c>
      <c r="I19" s="11">
        <f t="shared" si="1"/>
        <v>69</v>
      </c>
      <c r="J19" s="15">
        <f t="shared" si="2"/>
        <v>532</v>
      </c>
      <c r="K19" s="4">
        <v>294</v>
      </c>
      <c r="L19" s="4">
        <v>70</v>
      </c>
      <c r="M19" s="4">
        <v>1707</v>
      </c>
      <c r="N19" s="4">
        <v>336</v>
      </c>
      <c r="O19" s="8">
        <f t="shared" si="3"/>
        <v>2001</v>
      </c>
      <c r="P19" s="8">
        <f t="shared" si="3"/>
        <v>406</v>
      </c>
      <c r="Q19" s="15">
        <f t="shared" si="4"/>
        <v>2407</v>
      </c>
    </row>
    <row r="20" spans="1:17" ht="14.45" customHeight="1">
      <c r="A20" s="5">
        <f t="shared" si="5"/>
        <v>15</v>
      </c>
      <c r="B20" s="2" t="s">
        <v>26</v>
      </c>
      <c r="C20" s="4" t="s">
        <v>58</v>
      </c>
      <c r="D20" s="4">
        <v>74</v>
      </c>
      <c r="E20" s="4">
        <v>15</v>
      </c>
      <c r="F20" s="4">
        <v>120</v>
      </c>
      <c r="G20" s="4">
        <v>52</v>
      </c>
      <c r="H20" s="11">
        <f t="shared" si="0"/>
        <v>194</v>
      </c>
      <c r="I20" s="11">
        <f t="shared" si="1"/>
        <v>67</v>
      </c>
      <c r="J20" s="15">
        <f t="shared" si="2"/>
        <v>261</v>
      </c>
      <c r="K20" s="28">
        <v>266</v>
      </c>
      <c r="L20" s="28">
        <v>83</v>
      </c>
      <c r="M20" s="28">
        <v>295</v>
      </c>
      <c r="N20" s="28">
        <v>103</v>
      </c>
      <c r="O20" s="8">
        <f t="shared" si="3"/>
        <v>561</v>
      </c>
      <c r="P20" s="8">
        <f t="shared" si="3"/>
        <v>186</v>
      </c>
      <c r="Q20" s="15">
        <f t="shared" si="4"/>
        <v>747</v>
      </c>
    </row>
    <row r="21" spans="1:17">
      <c r="A21" s="5">
        <f t="shared" si="5"/>
        <v>16</v>
      </c>
      <c r="B21" s="2" t="s">
        <v>27</v>
      </c>
      <c r="C21" s="28" t="s">
        <v>58</v>
      </c>
      <c r="D21" s="22">
        <v>435</v>
      </c>
      <c r="E21" s="22">
        <v>115</v>
      </c>
      <c r="F21" s="22">
        <v>3794</v>
      </c>
      <c r="G21" s="22">
        <v>1713</v>
      </c>
      <c r="H21" s="11">
        <f t="shared" si="0"/>
        <v>4229</v>
      </c>
      <c r="I21" s="11">
        <f t="shared" si="1"/>
        <v>1828</v>
      </c>
      <c r="J21" s="15">
        <f t="shared" si="2"/>
        <v>6057</v>
      </c>
      <c r="K21" s="22">
        <v>1433</v>
      </c>
      <c r="L21" s="22">
        <v>441</v>
      </c>
      <c r="M21" s="22">
        <v>10047</v>
      </c>
      <c r="N21" s="22">
        <v>3707</v>
      </c>
      <c r="O21" s="8">
        <f t="shared" si="3"/>
        <v>11480</v>
      </c>
      <c r="P21" s="8">
        <f t="shared" si="3"/>
        <v>4148</v>
      </c>
      <c r="Q21" s="15">
        <f t="shared" si="4"/>
        <v>15628</v>
      </c>
    </row>
    <row r="22" spans="1:17">
      <c r="A22" s="5">
        <f t="shared" si="5"/>
        <v>17</v>
      </c>
      <c r="B22" s="3" t="s">
        <v>28</v>
      </c>
      <c r="C22" s="4" t="s">
        <v>69</v>
      </c>
      <c r="D22" s="4">
        <v>160</v>
      </c>
      <c r="E22" s="4">
        <v>105</v>
      </c>
      <c r="F22" s="4">
        <v>1370</v>
      </c>
      <c r="G22" s="4">
        <v>780</v>
      </c>
      <c r="H22" s="11">
        <f t="shared" si="0"/>
        <v>1530</v>
      </c>
      <c r="I22" s="11">
        <f t="shared" si="1"/>
        <v>885</v>
      </c>
      <c r="J22" s="15">
        <f t="shared" si="2"/>
        <v>2415</v>
      </c>
      <c r="K22" s="4">
        <v>1050</v>
      </c>
      <c r="L22" s="4">
        <v>850</v>
      </c>
      <c r="M22" s="4">
        <v>7505</v>
      </c>
      <c r="N22" s="4">
        <v>5435</v>
      </c>
      <c r="O22" s="8">
        <f t="shared" si="3"/>
        <v>8555</v>
      </c>
      <c r="P22" s="8">
        <f t="shared" si="3"/>
        <v>6285</v>
      </c>
      <c r="Q22" s="15">
        <f t="shared" si="4"/>
        <v>14840</v>
      </c>
    </row>
    <row r="23" spans="1:17">
      <c r="A23" s="5">
        <f t="shared" si="5"/>
        <v>18</v>
      </c>
      <c r="B23" s="3" t="s">
        <v>29</v>
      </c>
      <c r="C23" s="4" t="s">
        <v>80</v>
      </c>
      <c r="D23" s="4">
        <v>17</v>
      </c>
      <c r="E23" s="4">
        <v>11</v>
      </c>
      <c r="F23" s="4">
        <v>0</v>
      </c>
      <c r="G23" s="4">
        <v>0</v>
      </c>
      <c r="H23" s="11">
        <f t="shared" si="0"/>
        <v>17</v>
      </c>
      <c r="I23" s="11">
        <f t="shared" si="1"/>
        <v>11</v>
      </c>
      <c r="J23" s="15">
        <f t="shared" si="2"/>
        <v>28</v>
      </c>
      <c r="K23" s="4">
        <v>62</v>
      </c>
      <c r="L23" s="4">
        <v>16</v>
      </c>
      <c r="M23" s="4">
        <v>0</v>
      </c>
      <c r="N23" s="4">
        <v>0</v>
      </c>
      <c r="O23" s="8">
        <f t="shared" si="3"/>
        <v>62</v>
      </c>
      <c r="P23" s="8">
        <f t="shared" si="3"/>
        <v>16</v>
      </c>
      <c r="Q23" s="15">
        <f t="shared" si="4"/>
        <v>78</v>
      </c>
    </row>
    <row r="24" spans="1:17">
      <c r="A24" s="5">
        <f t="shared" si="5"/>
        <v>19</v>
      </c>
      <c r="B24" s="3" t="s">
        <v>30</v>
      </c>
      <c r="C24" s="34" t="s">
        <v>71</v>
      </c>
      <c r="D24" s="36">
        <v>58</v>
      </c>
      <c r="E24" s="36">
        <v>14</v>
      </c>
      <c r="F24" s="36">
        <v>327</v>
      </c>
      <c r="G24" s="36">
        <v>81</v>
      </c>
      <c r="H24" s="11">
        <f t="shared" si="0"/>
        <v>385</v>
      </c>
      <c r="I24" s="11">
        <f t="shared" si="1"/>
        <v>95</v>
      </c>
      <c r="J24" s="15">
        <f t="shared" si="2"/>
        <v>480</v>
      </c>
      <c r="K24" s="36">
        <v>99</v>
      </c>
      <c r="L24" s="36">
        <v>22</v>
      </c>
      <c r="M24" s="36">
        <v>417</v>
      </c>
      <c r="N24" s="36">
        <v>94</v>
      </c>
      <c r="O24" s="8">
        <f t="shared" si="3"/>
        <v>516</v>
      </c>
      <c r="P24" s="8">
        <f t="shared" si="3"/>
        <v>116</v>
      </c>
      <c r="Q24" s="15">
        <f t="shared" si="4"/>
        <v>632</v>
      </c>
    </row>
    <row r="25" spans="1:17">
      <c r="A25" s="5">
        <f t="shared" si="5"/>
        <v>20</v>
      </c>
      <c r="B25" s="2" t="s">
        <v>31</v>
      </c>
      <c r="C25" s="4"/>
      <c r="D25" s="4">
        <v>14</v>
      </c>
      <c r="E25" s="4">
        <v>4</v>
      </c>
      <c r="F25" s="4">
        <v>18</v>
      </c>
      <c r="G25" s="4">
        <v>4</v>
      </c>
      <c r="H25" s="11">
        <f t="shared" si="0"/>
        <v>32</v>
      </c>
      <c r="I25" s="11">
        <f t="shared" si="1"/>
        <v>8</v>
      </c>
      <c r="J25" s="15">
        <f t="shared" si="2"/>
        <v>40</v>
      </c>
      <c r="K25" s="4">
        <v>310</v>
      </c>
      <c r="L25" s="4">
        <v>104</v>
      </c>
      <c r="M25" s="4">
        <v>305</v>
      </c>
      <c r="N25" s="4">
        <v>69</v>
      </c>
      <c r="O25" s="8">
        <f t="shared" si="3"/>
        <v>615</v>
      </c>
      <c r="P25" s="8">
        <f t="shared" si="3"/>
        <v>173</v>
      </c>
      <c r="Q25" s="15">
        <f t="shared" si="4"/>
        <v>788</v>
      </c>
    </row>
    <row r="26" spans="1:17">
      <c r="A26" s="5">
        <f t="shared" si="5"/>
        <v>21</v>
      </c>
      <c r="B26" s="3" t="s">
        <v>32</v>
      </c>
      <c r="C26" s="4" t="s">
        <v>58</v>
      </c>
      <c r="D26" s="4">
        <v>963</v>
      </c>
      <c r="E26" s="4">
        <v>662</v>
      </c>
      <c r="F26" s="4">
        <v>5343</v>
      </c>
      <c r="G26" s="4">
        <v>3581</v>
      </c>
      <c r="H26" s="11">
        <f t="shared" si="0"/>
        <v>6306</v>
      </c>
      <c r="I26" s="11">
        <f t="shared" si="1"/>
        <v>4243</v>
      </c>
      <c r="J26" s="15">
        <f t="shared" si="2"/>
        <v>10549</v>
      </c>
      <c r="K26" s="4">
        <v>1887</v>
      </c>
      <c r="L26" s="4">
        <v>1252</v>
      </c>
      <c r="M26" s="4">
        <v>22642</v>
      </c>
      <c r="N26" s="4">
        <v>16274</v>
      </c>
      <c r="O26" s="8">
        <f t="shared" si="3"/>
        <v>24529</v>
      </c>
      <c r="P26" s="8">
        <f t="shared" si="3"/>
        <v>17526</v>
      </c>
      <c r="Q26" s="15">
        <f t="shared" si="4"/>
        <v>42055</v>
      </c>
    </row>
    <row r="27" spans="1:17">
      <c r="A27" s="5">
        <f t="shared" si="5"/>
        <v>22</v>
      </c>
      <c r="B27" s="2" t="s">
        <v>33</v>
      </c>
      <c r="C27" s="22" t="s">
        <v>74</v>
      </c>
      <c r="D27" s="22">
        <v>0</v>
      </c>
      <c r="E27" s="22">
        <v>0</v>
      </c>
      <c r="F27" s="22">
        <v>329</v>
      </c>
      <c r="G27" s="22">
        <v>99</v>
      </c>
      <c r="H27" s="11">
        <f t="shared" si="0"/>
        <v>329</v>
      </c>
      <c r="I27" s="11">
        <f t="shared" si="1"/>
        <v>99</v>
      </c>
      <c r="J27" s="15">
        <f t="shared" si="2"/>
        <v>428</v>
      </c>
      <c r="K27" s="22">
        <v>0</v>
      </c>
      <c r="L27" s="22">
        <v>0</v>
      </c>
      <c r="M27" s="22">
        <v>630</v>
      </c>
      <c r="N27" s="22">
        <v>213</v>
      </c>
      <c r="O27" s="8">
        <f t="shared" si="3"/>
        <v>630</v>
      </c>
      <c r="P27" s="8">
        <f t="shared" si="3"/>
        <v>213</v>
      </c>
      <c r="Q27" s="15">
        <f t="shared" si="4"/>
        <v>843</v>
      </c>
    </row>
    <row r="28" spans="1:17">
      <c r="A28" s="5">
        <f t="shared" si="5"/>
        <v>23</v>
      </c>
      <c r="B28" s="2" t="s">
        <v>34</v>
      </c>
      <c r="C28" s="20" t="s">
        <v>58</v>
      </c>
      <c r="D28" s="4">
        <v>0</v>
      </c>
      <c r="E28" s="4">
        <v>0</v>
      </c>
      <c r="F28" s="4">
        <v>0</v>
      </c>
      <c r="G28" s="4">
        <v>0</v>
      </c>
      <c r="H28" s="11">
        <f t="shared" si="0"/>
        <v>0</v>
      </c>
      <c r="I28" s="11">
        <f t="shared" si="1"/>
        <v>0</v>
      </c>
      <c r="J28" s="15">
        <f t="shared" si="2"/>
        <v>0</v>
      </c>
      <c r="K28" s="20">
        <v>1</v>
      </c>
      <c r="L28" s="34">
        <v>1</v>
      </c>
      <c r="M28" s="20">
        <v>0</v>
      </c>
      <c r="N28" s="34">
        <v>0</v>
      </c>
      <c r="O28" s="8">
        <f t="shared" si="3"/>
        <v>1</v>
      </c>
      <c r="P28" s="8">
        <f t="shared" si="3"/>
        <v>1</v>
      </c>
      <c r="Q28" s="15">
        <f t="shared" si="4"/>
        <v>2</v>
      </c>
    </row>
    <row r="29" spans="1:17">
      <c r="A29" s="5">
        <f t="shared" si="5"/>
        <v>24</v>
      </c>
      <c r="B29" s="2" t="s">
        <v>35</v>
      </c>
      <c r="C29" s="4" t="s">
        <v>79</v>
      </c>
      <c r="D29" s="4">
        <v>2</v>
      </c>
      <c r="E29" s="4">
        <v>3</v>
      </c>
      <c r="F29" s="4">
        <v>8</v>
      </c>
      <c r="G29" s="4">
        <v>4</v>
      </c>
      <c r="H29" s="11">
        <f t="shared" si="0"/>
        <v>10</v>
      </c>
      <c r="I29" s="11">
        <f t="shared" si="1"/>
        <v>7</v>
      </c>
      <c r="J29" s="15">
        <f t="shared" si="2"/>
        <v>17</v>
      </c>
      <c r="K29" s="4">
        <v>145</v>
      </c>
      <c r="L29" s="4">
        <v>130</v>
      </c>
      <c r="M29" s="4">
        <v>10</v>
      </c>
      <c r="N29" s="4">
        <v>5</v>
      </c>
      <c r="O29" s="8">
        <f t="shared" si="3"/>
        <v>155</v>
      </c>
      <c r="P29" s="8">
        <f t="shared" si="3"/>
        <v>135</v>
      </c>
      <c r="Q29" s="15">
        <f t="shared" si="4"/>
        <v>290</v>
      </c>
    </row>
    <row r="30" spans="1:17" ht="15.75">
      <c r="A30" s="6"/>
      <c r="B30" s="7" t="s">
        <v>36</v>
      </c>
      <c r="C30" s="8"/>
      <c r="D30" s="11">
        <f t="shared" ref="D30:Q30" si="6">SUM(D6:D29)</f>
        <v>2647</v>
      </c>
      <c r="E30" s="11">
        <f t="shared" si="6"/>
        <v>1361</v>
      </c>
      <c r="F30" s="11">
        <f t="shared" si="6"/>
        <v>13727</v>
      </c>
      <c r="G30" s="11">
        <f t="shared" si="6"/>
        <v>8106</v>
      </c>
      <c r="H30" s="11">
        <f t="shared" si="6"/>
        <v>16374</v>
      </c>
      <c r="I30" s="11">
        <f t="shared" si="6"/>
        <v>9467</v>
      </c>
      <c r="J30" s="16">
        <f t="shared" si="6"/>
        <v>25841</v>
      </c>
      <c r="K30" s="11">
        <f t="shared" si="6"/>
        <v>8624</v>
      </c>
      <c r="L30" s="11">
        <f t="shared" si="6"/>
        <v>4416</v>
      </c>
      <c r="M30" s="11">
        <f t="shared" si="6"/>
        <v>50535</v>
      </c>
      <c r="N30" s="11">
        <f t="shared" si="6"/>
        <v>31570</v>
      </c>
      <c r="O30" s="11">
        <f t="shared" si="6"/>
        <v>59159</v>
      </c>
      <c r="P30" s="11">
        <f t="shared" si="6"/>
        <v>35986</v>
      </c>
      <c r="Q30" s="16">
        <f t="shared" si="6"/>
        <v>95145</v>
      </c>
    </row>
    <row r="31" spans="1:17">
      <c r="A31" s="5">
        <v>25</v>
      </c>
      <c r="B31" s="2" t="s">
        <v>37</v>
      </c>
      <c r="C31" s="4" t="s">
        <v>58</v>
      </c>
      <c r="D31" s="21">
        <v>676</v>
      </c>
      <c r="E31" s="21">
        <v>934</v>
      </c>
      <c r="F31" s="21">
        <v>3700</v>
      </c>
      <c r="G31" s="21">
        <v>3102</v>
      </c>
      <c r="H31" s="8">
        <f>D31+F31</f>
        <v>4376</v>
      </c>
      <c r="I31" s="8">
        <f>E31+G31</f>
        <v>4036</v>
      </c>
      <c r="J31" s="15">
        <f>H31+I31</f>
        <v>8412</v>
      </c>
      <c r="K31" s="4">
        <v>8441</v>
      </c>
      <c r="L31" s="4">
        <v>4112</v>
      </c>
      <c r="M31" s="4">
        <v>15864</v>
      </c>
      <c r="N31" s="4">
        <v>9944</v>
      </c>
      <c r="O31" s="8">
        <f>K31+M31</f>
        <v>24305</v>
      </c>
      <c r="P31" s="8">
        <f>L31+N31</f>
        <v>14056</v>
      </c>
      <c r="Q31" s="15">
        <f t="shared" si="4"/>
        <v>38361</v>
      </c>
    </row>
    <row r="32" spans="1:17" ht="18.75">
      <c r="A32" s="5"/>
      <c r="B32" s="9" t="s">
        <v>38</v>
      </c>
      <c r="C32" s="8"/>
      <c r="D32" s="11">
        <f>SUM(D31)</f>
        <v>676</v>
      </c>
      <c r="E32" s="11">
        <f t="shared" ref="E32:Q32" si="7">SUM(E31)</f>
        <v>934</v>
      </c>
      <c r="F32" s="11">
        <f t="shared" si="7"/>
        <v>3700</v>
      </c>
      <c r="G32" s="11">
        <f t="shared" si="7"/>
        <v>3102</v>
      </c>
      <c r="H32" s="11">
        <f t="shared" si="7"/>
        <v>4376</v>
      </c>
      <c r="I32" s="11">
        <f t="shared" si="7"/>
        <v>4036</v>
      </c>
      <c r="J32" s="16">
        <f t="shared" si="7"/>
        <v>8412</v>
      </c>
      <c r="K32" s="11">
        <f t="shared" si="7"/>
        <v>8441</v>
      </c>
      <c r="L32" s="11">
        <f t="shared" si="7"/>
        <v>4112</v>
      </c>
      <c r="M32" s="11">
        <f t="shared" si="7"/>
        <v>15864</v>
      </c>
      <c r="N32" s="11">
        <f t="shared" si="7"/>
        <v>9944</v>
      </c>
      <c r="O32" s="11">
        <f t="shared" si="7"/>
        <v>24305</v>
      </c>
      <c r="P32" s="11">
        <f t="shared" si="7"/>
        <v>14056</v>
      </c>
      <c r="Q32" s="16">
        <f t="shared" si="7"/>
        <v>38361</v>
      </c>
    </row>
    <row r="33" spans="1:17">
      <c r="A33" s="5">
        <v>26</v>
      </c>
      <c r="B33" s="2" t="s">
        <v>39</v>
      </c>
      <c r="C33" s="4"/>
      <c r="D33" s="4">
        <v>1</v>
      </c>
      <c r="E33" s="4">
        <v>0</v>
      </c>
      <c r="F33" s="20">
        <v>0</v>
      </c>
      <c r="G33" s="4">
        <v>0</v>
      </c>
      <c r="H33" s="8">
        <f t="shared" ref="H33:I41" si="8">D33+F33</f>
        <v>1</v>
      </c>
      <c r="I33" s="8">
        <f t="shared" si="8"/>
        <v>0</v>
      </c>
      <c r="J33" s="15">
        <f>H33+I33</f>
        <v>1</v>
      </c>
      <c r="K33" s="4">
        <v>1</v>
      </c>
      <c r="L33" s="4">
        <v>0</v>
      </c>
      <c r="M33" s="4">
        <v>0</v>
      </c>
      <c r="N33" s="4">
        <v>0</v>
      </c>
      <c r="O33" s="8">
        <f t="shared" ref="O33:P41" si="9">K33+M33</f>
        <v>1</v>
      </c>
      <c r="P33" s="8">
        <f t="shared" si="9"/>
        <v>0</v>
      </c>
      <c r="Q33" s="15">
        <f t="shared" si="4"/>
        <v>1</v>
      </c>
    </row>
    <row r="34" spans="1:17">
      <c r="A34" s="5">
        <v>27</v>
      </c>
      <c r="B34" s="3" t="s">
        <v>40</v>
      </c>
      <c r="C34" s="4"/>
      <c r="D34" s="4">
        <v>0</v>
      </c>
      <c r="E34" s="4"/>
      <c r="F34" s="4"/>
      <c r="G34" s="4"/>
      <c r="H34" s="8">
        <f t="shared" si="8"/>
        <v>0</v>
      </c>
      <c r="I34" s="8">
        <f t="shared" si="8"/>
        <v>0</v>
      </c>
      <c r="J34" s="15">
        <f t="shared" ref="J34:J41" si="10">H34+I34</f>
        <v>0</v>
      </c>
      <c r="K34" s="4"/>
      <c r="L34" s="4"/>
      <c r="M34" s="4"/>
      <c r="N34" s="4"/>
      <c r="O34" s="8">
        <f t="shared" si="9"/>
        <v>0</v>
      </c>
      <c r="P34" s="8">
        <f t="shared" si="9"/>
        <v>0</v>
      </c>
      <c r="Q34" s="15">
        <f t="shared" si="4"/>
        <v>0</v>
      </c>
    </row>
    <row r="35" spans="1:17">
      <c r="A35" s="5">
        <v>28</v>
      </c>
      <c r="B35" s="3" t="s">
        <v>41</v>
      </c>
      <c r="C35" s="4" t="s">
        <v>81</v>
      </c>
      <c r="D35" s="26">
        <v>35</v>
      </c>
      <c r="E35" s="26">
        <v>8</v>
      </c>
      <c r="F35" s="26">
        <v>27</v>
      </c>
      <c r="G35" s="26">
        <v>5</v>
      </c>
      <c r="H35" s="8">
        <f t="shared" si="8"/>
        <v>62</v>
      </c>
      <c r="I35" s="8">
        <f t="shared" si="8"/>
        <v>13</v>
      </c>
      <c r="J35" s="15">
        <f t="shared" si="10"/>
        <v>75</v>
      </c>
      <c r="K35" s="26">
        <v>35</v>
      </c>
      <c r="L35" s="26">
        <v>8</v>
      </c>
      <c r="M35" s="26">
        <v>27</v>
      </c>
      <c r="N35" s="26">
        <v>5</v>
      </c>
      <c r="O35" s="8">
        <f t="shared" si="9"/>
        <v>62</v>
      </c>
      <c r="P35" s="8">
        <f t="shared" si="9"/>
        <v>13</v>
      </c>
      <c r="Q35" s="15">
        <f t="shared" si="4"/>
        <v>75</v>
      </c>
    </row>
    <row r="36" spans="1:17">
      <c r="A36" s="5">
        <v>29</v>
      </c>
      <c r="B36" s="2" t="s">
        <v>42</v>
      </c>
      <c r="C36" s="4" t="s">
        <v>85</v>
      </c>
      <c r="D36" s="4">
        <v>4</v>
      </c>
      <c r="E36" s="4">
        <v>0</v>
      </c>
      <c r="F36" s="4">
        <v>0</v>
      </c>
      <c r="G36" s="4">
        <v>0</v>
      </c>
      <c r="H36" s="8">
        <f t="shared" si="8"/>
        <v>4</v>
      </c>
      <c r="I36" s="8">
        <f t="shared" si="8"/>
        <v>0</v>
      </c>
      <c r="J36" s="15">
        <f t="shared" si="10"/>
        <v>4</v>
      </c>
      <c r="K36" s="4">
        <v>4</v>
      </c>
      <c r="L36" s="4">
        <v>0</v>
      </c>
      <c r="M36" s="4">
        <v>0</v>
      </c>
      <c r="N36" s="4">
        <v>0</v>
      </c>
      <c r="O36" s="8">
        <f t="shared" si="9"/>
        <v>4</v>
      </c>
      <c r="P36" s="8">
        <f t="shared" si="9"/>
        <v>0</v>
      </c>
      <c r="Q36" s="15">
        <f t="shared" si="4"/>
        <v>4</v>
      </c>
    </row>
    <row r="37" spans="1:17">
      <c r="A37" s="5">
        <v>30</v>
      </c>
      <c r="B37" s="2" t="s">
        <v>43</v>
      </c>
      <c r="C37" s="4" t="s">
        <v>62</v>
      </c>
      <c r="D37" s="4">
        <v>0</v>
      </c>
      <c r="E37" s="4">
        <v>0</v>
      </c>
      <c r="F37" s="4">
        <v>0</v>
      </c>
      <c r="G37" s="4">
        <v>0</v>
      </c>
      <c r="H37" s="8">
        <f t="shared" si="8"/>
        <v>0</v>
      </c>
      <c r="I37" s="8">
        <f t="shared" si="8"/>
        <v>0</v>
      </c>
      <c r="J37" s="15">
        <f t="shared" si="10"/>
        <v>0</v>
      </c>
      <c r="K37" s="4">
        <v>0</v>
      </c>
      <c r="L37" s="4">
        <v>0</v>
      </c>
      <c r="M37" s="4">
        <v>0</v>
      </c>
      <c r="N37" s="4">
        <v>0</v>
      </c>
      <c r="O37" s="8">
        <f t="shared" si="9"/>
        <v>0</v>
      </c>
      <c r="P37" s="8">
        <f t="shared" si="9"/>
        <v>0</v>
      </c>
      <c r="Q37" s="15">
        <f t="shared" si="4"/>
        <v>0</v>
      </c>
    </row>
    <row r="38" spans="1:17">
      <c r="A38" s="5">
        <v>31</v>
      </c>
      <c r="B38" s="2" t="s">
        <v>44</v>
      </c>
      <c r="C38" s="4"/>
      <c r="D38" s="4">
        <v>0</v>
      </c>
      <c r="E38" s="4"/>
      <c r="F38" s="4"/>
      <c r="G38" s="4"/>
      <c r="H38" s="8">
        <f t="shared" si="8"/>
        <v>0</v>
      </c>
      <c r="I38" s="8">
        <f t="shared" si="8"/>
        <v>0</v>
      </c>
      <c r="J38" s="15">
        <f t="shared" si="10"/>
        <v>0</v>
      </c>
      <c r="K38" s="4"/>
      <c r="L38" s="4"/>
      <c r="M38" s="4"/>
      <c r="N38" s="4"/>
      <c r="O38" s="8">
        <f t="shared" si="9"/>
        <v>0</v>
      </c>
      <c r="P38" s="8">
        <f t="shared" si="9"/>
        <v>0</v>
      </c>
      <c r="Q38" s="15">
        <f t="shared" si="4"/>
        <v>0</v>
      </c>
    </row>
    <row r="39" spans="1:17">
      <c r="A39" s="5">
        <v>32</v>
      </c>
      <c r="B39" s="2" t="s">
        <v>45</v>
      </c>
      <c r="C39" s="4"/>
      <c r="D39" s="4">
        <v>8</v>
      </c>
      <c r="E39" s="4">
        <v>0</v>
      </c>
      <c r="F39" s="4">
        <v>7</v>
      </c>
      <c r="G39" s="4">
        <v>0</v>
      </c>
      <c r="H39" s="8">
        <f t="shared" si="8"/>
        <v>15</v>
      </c>
      <c r="I39" s="8">
        <f t="shared" si="8"/>
        <v>0</v>
      </c>
      <c r="J39" s="15">
        <f t="shared" si="10"/>
        <v>15</v>
      </c>
      <c r="K39" s="4">
        <v>20</v>
      </c>
      <c r="L39" s="4">
        <v>1</v>
      </c>
      <c r="M39" s="4">
        <v>3</v>
      </c>
      <c r="N39" s="20">
        <v>3</v>
      </c>
      <c r="O39" s="8">
        <f t="shared" si="9"/>
        <v>23</v>
      </c>
      <c r="P39" s="8">
        <f t="shared" si="9"/>
        <v>4</v>
      </c>
      <c r="Q39" s="15">
        <f t="shared" si="4"/>
        <v>27</v>
      </c>
    </row>
    <row r="40" spans="1:17">
      <c r="A40" s="5">
        <v>33</v>
      </c>
      <c r="B40" s="2" t="s">
        <v>46</v>
      </c>
      <c r="C40" s="4"/>
      <c r="D40" s="4">
        <v>0</v>
      </c>
      <c r="E40" s="4"/>
      <c r="F40" s="4"/>
      <c r="G40" s="4"/>
      <c r="H40" s="8">
        <f t="shared" si="8"/>
        <v>0</v>
      </c>
      <c r="I40" s="8">
        <f t="shared" si="8"/>
        <v>0</v>
      </c>
      <c r="J40" s="15">
        <f t="shared" si="10"/>
        <v>0</v>
      </c>
      <c r="K40" s="4"/>
      <c r="L40" s="4"/>
      <c r="M40" s="4"/>
      <c r="N40" s="4"/>
      <c r="O40" s="8">
        <f t="shared" si="9"/>
        <v>0</v>
      </c>
      <c r="P40" s="8">
        <f t="shared" si="9"/>
        <v>0</v>
      </c>
      <c r="Q40" s="15">
        <f t="shared" si="4"/>
        <v>0</v>
      </c>
    </row>
    <row r="41" spans="1:17">
      <c r="A41" s="5">
        <v>34</v>
      </c>
      <c r="B41" s="2" t="s">
        <v>47</v>
      </c>
      <c r="C41" s="4"/>
      <c r="D41" s="4">
        <v>0</v>
      </c>
      <c r="E41" s="4">
        <v>0</v>
      </c>
      <c r="F41" s="4">
        <v>0</v>
      </c>
      <c r="G41" s="4">
        <v>0</v>
      </c>
      <c r="H41" s="8">
        <f t="shared" si="8"/>
        <v>0</v>
      </c>
      <c r="I41" s="8">
        <f t="shared" si="8"/>
        <v>0</v>
      </c>
      <c r="J41" s="15">
        <f t="shared" si="10"/>
        <v>0</v>
      </c>
      <c r="K41" s="4">
        <v>0</v>
      </c>
      <c r="L41" s="4">
        <v>0</v>
      </c>
      <c r="M41" s="4">
        <v>0</v>
      </c>
      <c r="N41" s="4">
        <v>0</v>
      </c>
      <c r="O41" s="8">
        <f t="shared" si="9"/>
        <v>0</v>
      </c>
      <c r="P41" s="8">
        <f t="shared" si="9"/>
        <v>0</v>
      </c>
      <c r="Q41" s="15">
        <f t="shared" si="4"/>
        <v>0</v>
      </c>
    </row>
    <row r="42" spans="1:17" ht="15.75">
      <c r="A42" s="5"/>
      <c r="B42" s="7" t="s">
        <v>48</v>
      </c>
      <c r="C42" s="8"/>
      <c r="D42" s="11">
        <f>SUM(D33:D41)</f>
        <v>48</v>
      </c>
      <c r="E42" s="11">
        <f t="shared" ref="E42:Q42" si="11">SUM(E33:E41)</f>
        <v>8</v>
      </c>
      <c r="F42" s="11">
        <f t="shared" si="11"/>
        <v>34</v>
      </c>
      <c r="G42" s="11">
        <f t="shared" si="11"/>
        <v>5</v>
      </c>
      <c r="H42" s="11">
        <f t="shared" si="11"/>
        <v>82</v>
      </c>
      <c r="I42" s="11">
        <f t="shared" si="11"/>
        <v>13</v>
      </c>
      <c r="J42" s="16">
        <f t="shared" si="11"/>
        <v>95</v>
      </c>
      <c r="K42" s="11">
        <f t="shared" si="11"/>
        <v>60</v>
      </c>
      <c r="L42" s="11">
        <f t="shared" si="11"/>
        <v>9</v>
      </c>
      <c r="M42" s="11">
        <f t="shared" si="11"/>
        <v>30</v>
      </c>
      <c r="N42" s="11">
        <f t="shared" si="11"/>
        <v>8</v>
      </c>
      <c r="O42" s="11">
        <f t="shared" si="11"/>
        <v>90</v>
      </c>
      <c r="P42" s="11">
        <f t="shared" si="11"/>
        <v>17</v>
      </c>
      <c r="Q42" s="16">
        <f t="shared" si="11"/>
        <v>107</v>
      </c>
    </row>
    <row r="43" spans="1:17">
      <c r="A43" s="5">
        <v>35</v>
      </c>
      <c r="B43" s="3" t="s">
        <v>49</v>
      </c>
      <c r="C43" s="22" t="s">
        <v>60</v>
      </c>
      <c r="D43" s="4">
        <v>32</v>
      </c>
      <c r="E43" s="4">
        <v>22</v>
      </c>
      <c r="F43" s="4">
        <v>2223</v>
      </c>
      <c r="G43" s="4">
        <v>1219</v>
      </c>
      <c r="H43" s="8">
        <f t="shared" ref="H43:I46" si="12">D43+F43</f>
        <v>2255</v>
      </c>
      <c r="I43" s="8">
        <f t="shared" si="12"/>
        <v>1241</v>
      </c>
      <c r="J43" s="15">
        <f>H43+I43</f>
        <v>3496</v>
      </c>
      <c r="K43" s="4">
        <v>97</v>
      </c>
      <c r="L43" s="4">
        <v>59</v>
      </c>
      <c r="M43" s="4">
        <v>2777</v>
      </c>
      <c r="N43" s="4">
        <v>1435</v>
      </c>
      <c r="O43" s="8">
        <f t="shared" ref="O43:P46" si="13">K43+M43</f>
        <v>2874</v>
      </c>
      <c r="P43" s="8">
        <f t="shared" si="13"/>
        <v>1494</v>
      </c>
      <c r="Q43" s="15">
        <f t="shared" si="4"/>
        <v>4368</v>
      </c>
    </row>
    <row r="44" spans="1:17">
      <c r="A44" s="5">
        <v>36</v>
      </c>
      <c r="B44" s="3" t="s">
        <v>50</v>
      </c>
      <c r="C44" s="4" t="s">
        <v>58</v>
      </c>
      <c r="D44" s="4">
        <v>0</v>
      </c>
      <c r="E44" s="4">
        <v>0</v>
      </c>
      <c r="F44" s="4">
        <v>14</v>
      </c>
      <c r="G44" s="4">
        <v>9</v>
      </c>
      <c r="H44" s="8">
        <f t="shared" si="12"/>
        <v>14</v>
      </c>
      <c r="I44" s="8">
        <f t="shared" si="12"/>
        <v>9</v>
      </c>
      <c r="J44" s="15">
        <f t="shared" ref="J44:J46" si="14">H44+I44</f>
        <v>23</v>
      </c>
      <c r="K44" s="20">
        <v>0</v>
      </c>
      <c r="L44" s="4">
        <v>0</v>
      </c>
      <c r="M44" s="20">
        <v>27</v>
      </c>
      <c r="N44" s="4">
        <v>12</v>
      </c>
      <c r="O44" s="8">
        <f t="shared" si="13"/>
        <v>27</v>
      </c>
      <c r="P44" s="8">
        <f t="shared" si="13"/>
        <v>12</v>
      </c>
      <c r="Q44" s="15">
        <f t="shared" si="4"/>
        <v>39</v>
      </c>
    </row>
    <row r="45" spans="1:17">
      <c r="A45" s="5">
        <v>37</v>
      </c>
      <c r="B45" s="3" t="s">
        <v>51</v>
      </c>
      <c r="C45" s="37" t="s">
        <v>65</v>
      </c>
      <c r="D45" s="38">
        <v>0</v>
      </c>
      <c r="E45" s="38">
        <v>0</v>
      </c>
      <c r="F45" s="38">
        <v>552</v>
      </c>
      <c r="G45" s="38">
        <v>142</v>
      </c>
      <c r="H45" s="8">
        <f>D45+F45</f>
        <v>552</v>
      </c>
      <c r="I45" s="8">
        <f>E45+G45</f>
        <v>142</v>
      </c>
      <c r="J45" s="15">
        <f t="shared" si="14"/>
        <v>694</v>
      </c>
      <c r="K45" s="38">
        <v>0</v>
      </c>
      <c r="L45" s="38">
        <v>0</v>
      </c>
      <c r="M45" s="38">
        <v>1085</v>
      </c>
      <c r="N45" s="38">
        <v>255</v>
      </c>
      <c r="O45" s="8">
        <f t="shared" si="13"/>
        <v>1085</v>
      </c>
      <c r="P45" s="8">
        <f t="shared" si="13"/>
        <v>255</v>
      </c>
      <c r="Q45" s="15">
        <f t="shared" si="4"/>
        <v>1340</v>
      </c>
    </row>
    <row r="46" spans="1:17">
      <c r="A46" s="5">
        <v>38</v>
      </c>
      <c r="B46" s="3" t="s">
        <v>52</v>
      </c>
      <c r="C46" s="4"/>
      <c r="D46" s="4">
        <v>0</v>
      </c>
      <c r="E46" s="4"/>
      <c r="F46" s="4"/>
      <c r="G46" s="4"/>
      <c r="H46" s="8">
        <f t="shared" si="12"/>
        <v>0</v>
      </c>
      <c r="I46" s="8">
        <f t="shared" si="12"/>
        <v>0</v>
      </c>
      <c r="J46" s="15">
        <f t="shared" si="14"/>
        <v>0</v>
      </c>
      <c r="K46" s="4"/>
      <c r="L46" s="4"/>
      <c r="M46" s="4"/>
      <c r="N46" s="4"/>
      <c r="O46" s="8">
        <f t="shared" si="13"/>
        <v>0</v>
      </c>
      <c r="P46" s="8">
        <f t="shared" si="13"/>
        <v>0</v>
      </c>
      <c r="Q46" s="15">
        <f t="shared" si="4"/>
        <v>0</v>
      </c>
    </row>
    <row r="47" spans="1:17" ht="15.75">
      <c r="A47" s="5"/>
      <c r="B47" s="7" t="s">
        <v>53</v>
      </c>
      <c r="C47" s="8"/>
      <c r="D47" s="11">
        <f t="shared" ref="D47:Q47" si="15">SUM(D43:D46)</f>
        <v>32</v>
      </c>
      <c r="E47" s="11">
        <f t="shared" si="15"/>
        <v>22</v>
      </c>
      <c r="F47" s="11">
        <f t="shared" si="15"/>
        <v>2789</v>
      </c>
      <c r="G47" s="11">
        <f t="shared" si="15"/>
        <v>1370</v>
      </c>
      <c r="H47" s="11">
        <f t="shared" si="15"/>
        <v>2821</v>
      </c>
      <c r="I47" s="11">
        <f t="shared" si="15"/>
        <v>1392</v>
      </c>
      <c r="J47" s="16">
        <f t="shared" si="15"/>
        <v>4213</v>
      </c>
      <c r="K47" s="11">
        <f t="shared" si="15"/>
        <v>97</v>
      </c>
      <c r="L47" s="11">
        <f t="shared" si="15"/>
        <v>59</v>
      </c>
      <c r="M47" s="11">
        <f t="shared" si="15"/>
        <v>3889</v>
      </c>
      <c r="N47" s="11">
        <f t="shared" si="15"/>
        <v>1702</v>
      </c>
      <c r="O47" s="11">
        <f t="shared" si="15"/>
        <v>3986</v>
      </c>
      <c r="P47" s="11">
        <f t="shared" si="15"/>
        <v>1761</v>
      </c>
      <c r="Q47" s="16">
        <f t="shared" si="15"/>
        <v>5747</v>
      </c>
    </row>
    <row r="48" spans="1:17" ht="18.75">
      <c r="A48" s="5"/>
      <c r="B48" s="9" t="s">
        <v>54</v>
      </c>
      <c r="C48" s="8"/>
      <c r="D48" s="11">
        <f t="shared" ref="D48:Q48" si="16">D30+D32+D42+D47</f>
        <v>3403</v>
      </c>
      <c r="E48" s="11">
        <f t="shared" si="16"/>
        <v>2325</v>
      </c>
      <c r="F48" s="11">
        <f t="shared" si="16"/>
        <v>20250</v>
      </c>
      <c r="G48" s="11">
        <f t="shared" si="16"/>
        <v>12583</v>
      </c>
      <c r="H48" s="11">
        <f t="shared" si="16"/>
        <v>23653</v>
      </c>
      <c r="I48" s="11">
        <f t="shared" si="16"/>
        <v>14908</v>
      </c>
      <c r="J48" s="16">
        <f t="shared" si="16"/>
        <v>38561</v>
      </c>
      <c r="K48" s="11">
        <f t="shared" si="16"/>
        <v>17222</v>
      </c>
      <c r="L48" s="11">
        <f t="shared" si="16"/>
        <v>8596</v>
      </c>
      <c r="M48" s="11">
        <f t="shared" si="16"/>
        <v>70318</v>
      </c>
      <c r="N48" s="11">
        <f t="shared" si="16"/>
        <v>43224</v>
      </c>
      <c r="O48" s="11">
        <f t="shared" si="16"/>
        <v>87540</v>
      </c>
      <c r="P48" s="11">
        <f t="shared" si="16"/>
        <v>51820</v>
      </c>
      <c r="Q48" s="16">
        <f t="shared" si="16"/>
        <v>139360</v>
      </c>
    </row>
  </sheetData>
  <mergeCells count="13">
    <mergeCell ref="A1:Q1"/>
    <mergeCell ref="M4:N4"/>
    <mergeCell ref="O4:P4"/>
    <mergeCell ref="A2:B3"/>
    <mergeCell ref="C2:Q2"/>
    <mergeCell ref="C3:C5"/>
    <mergeCell ref="D3:J3"/>
    <mergeCell ref="K3:Q3"/>
    <mergeCell ref="A4:B4"/>
    <mergeCell ref="D4:E4"/>
    <mergeCell ref="F4:G4"/>
    <mergeCell ref="H4:I4"/>
    <mergeCell ref="K4:L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6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PMSBY-P-18</vt:lpstr>
      <vt:lpstr>PMJJBY-P-19</vt:lpstr>
      <vt:lpstr>'PMJJBY-P-19'!Print_Area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2015-05-27T15:25:15Z</dcterms:modified>
</cp:coreProperties>
</file>